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ntranet.onisep.fr/sites/SAAJ/DocSAAJ/MARCHES/MARCHES FORMALISES/2026/AUDIOVISUEL/M26-ADV-06_Plateforme de diffusion video/1. DCE/"/>
    </mc:Choice>
  </mc:AlternateContent>
  <xr:revisionPtr revIDLastSave="0" documentId="8_{CD03BB7C-EDA3-4C6A-A53A-0D120FAF178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ritères techniques" sheetId="5" r:id="rId1"/>
    <sheet name="criteres environnementaux" sheetId="4" r:id="rId2"/>
  </sheets>
  <definedNames>
    <definedName name="_xlnm._FilterDatabase" localSheetId="0" hidden="1">'critères techniques'!$A$7:$AX$166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6" i="5" l="1"/>
  <c r="O146" i="5"/>
  <c r="P146" i="5"/>
  <c r="O145" i="5"/>
  <c r="P145" i="5"/>
  <c r="G145" i="5" s="1"/>
  <c r="O59" i="5"/>
  <c r="P59" i="5"/>
  <c r="P106" i="5"/>
  <c r="G106" i="5" s="1"/>
  <c r="O106" i="5"/>
  <c r="O144" i="5"/>
  <c r="P144" i="5"/>
  <c r="G144" i="5" s="1"/>
  <c r="P147" i="5"/>
  <c r="G147" i="5" s="1"/>
  <c r="O147" i="5"/>
  <c r="F147" i="5" l="1"/>
  <c r="G59" i="5"/>
  <c r="F59" i="5" s="1"/>
  <c r="P34" i="5"/>
  <c r="G34" i="5" s="1"/>
  <c r="O34" i="5"/>
  <c r="P33" i="5"/>
  <c r="G33" i="5" s="1"/>
  <c r="O33" i="5"/>
  <c r="P113" i="5" l="1"/>
  <c r="G113" i="5" s="1"/>
  <c r="O113" i="5"/>
  <c r="O44" i="5"/>
  <c r="P44" i="5"/>
  <c r="G44" i="5" s="1"/>
  <c r="P32" i="5"/>
  <c r="G32" i="5" s="1"/>
  <c r="O32" i="5"/>
  <c r="P99" i="5"/>
  <c r="G99" i="5" s="1"/>
  <c r="O99" i="5"/>
  <c r="P98" i="5"/>
  <c r="G98" i="5" s="1"/>
  <c r="O98" i="5"/>
  <c r="P51" i="5"/>
  <c r="O51" i="5"/>
  <c r="O36" i="5"/>
  <c r="P36" i="5"/>
  <c r="G36" i="5" s="1"/>
  <c r="P105" i="5"/>
  <c r="G105" i="5" s="1"/>
  <c r="O105" i="5"/>
  <c r="P82" i="5"/>
  <c r="G82" i="5" s="1"/>
  <c r="O82" i="5"/>
  <c r="F51" i="5" l="1"/>
  <c r="G51" i="5"/>
  <c r="P153" i="5"/>
  <c r="G153" i="5" s="1"/>
  <c r="O153" i="5"/>
  <c r="P109" i="5"/>
  <c r="G109" i="5" s="1"/>
  <c r="O109" i="5"/>
  <c r="P23" i="5"/>
  <c r="G23" i="5" s="1"/>
  <c r="O23" i="5"/>
  <c r="P13" i="5"/>
  <c r="G13" i="5" s="1"/>
  <c r="O13" i="5"/>
  <c r="P49" i="5"/>
  <c r="G49" i="5" s="1"/>
  <c r="O49" i="5"/>
  <c r="O35" i="5"/>
  <c r="P35" i="5"/>
  <c r="G35" i="5" s="1"/>
  <c r="P117" i="5" l="1"/>
  <c r="G117" i="5" s="1"/>
  <c r="O117" i="5"/>
  <c r="P101" i="5"/>
  <c r="G101" i="5" s="1"/>
  <c r="O101" i="5"/>
  <c r="P96" i="5"/>
  <c r="G96" i="5" s="1"/>
  <c r="O96" i="5"/>
  <c r="P95" i="5"/>
  <c r="G95" i="5" s="1"/>
  <c r="O95" i="5"/>
  <c r="O97" i="5"/>
  <c r="P97" i="5"/>
  <c r="G97" i="5" s="1"/>
  <c r="P94" i="5"/>
  <c r="G94" i="5" s="1"/>
  <c r="O94" i="5"/>
  <c r="O80" i="5"/>
  <c r="P80" i="5"/>
  <c r="O91" i="5"/>
  <c r="P91" i="5"/>
  <c r="G91" i="5" s="1"/>
  <c r="P154" i="5"/>
  <c r="G154" i="5" s="1"/>
  <c r="O154" i="5"/>
  <c r="P152" i="5"/>
  <c r="O152" i="5"/>
  <c r="P151" i="5"/>
  <c r="G151" i="5" s="1"/>
  <c r="O151" i="5"/>
  <c r="P150" i="5"/>
  <c r="G150" i="5" s="1"/>
  <c r="O150" i="5"/>
  <c r="P149" i="5"/>
  <c r="G149" i="5" s="1"/>
  <c r="O149" i="5"/>
  <c r="P148" i="5"/>
  <c r="G148" i="5" s="1"/>
  <c r="O148" i="5"/>
  <c r="F152" i="5" l="1"/>
  <c r="G152" i="5"/>
  <c r="G80" i="5"/>
  <c r="F80" i="5" s="1"/>
  <c r="D80" i="5" s="1"/>
  <c r="F148" i="5"/>
  <c r="D144" i="5" s="1"/>
  <c r="F150" i="5"/>
  <c r="O31" i="5"/>
  <c r="P31" i="5"/>
  <c r="G31" i="5" s="1"/>
  <c r="O75" i="5"/>
  <c r="P75" i="5"/>
  <c r="G75" i="5" s="1"/>
  <c r="P136" i="5" l="1"/>
  <c r="G136" i="5" s="1"/>
  <c r="O136" i="5"/>
  <c r="P135" i="5"/>
  <c r="G135" i="5" s="1"/>
  <c r="O135" i="5"/>
  <c r="P134" i="5"/>
  <c r="O134" i="5"/>
  <c r="P133" i="5"/>
  <c r="G133" i="5" s="1"/>
  <c r="O133" i="5"/>
  <c r="P132" i="5"/>
  <c r="G132" i="5" s="1"/>
  <c r="O132" i="5"/>
  <c r="P131" i="5"/>
  <c r="G131" i="5" s="1"/>
  <c r="O131" i="5"/>
  <c r="P130" i="5"/>
  <c r="G130" i="5" s="1"/>
  <c r="O130" i="5"/>
  <c r="P129" i="5"/>
  <c r="G129" i="5" s="1"/>
  <c r="O129" i="5"/>
  <c r="P128" i="5"/>
  <c r="G128" i="5" s="1"/>
  <c r="O128" i="5"/>
  <c r="P127" i="5"/>
  <c r="G127" i="5" s="1"/>
  <c r="O127" i="5"/>
  <c r="P126" i="5"/>
  <c r="G126" i="5" s="1"/>
  <c r="O126" i="5"/>
  <c r="F134" i="5" l="1"/>
  <c r="G134" i="5"/>
  <c r="F129" i="5"/>
  <c r="O50" i="5"/>
  <c r="P50" i="5"/>
  <c r="G50" i="5" s="1"/>
  <c r="P28" i="5" l="1"/>
  <c r="G28" i="5" s="1"/>
  <c r="O28" i="5"/>
  <c r="O169" i="5" l="1"/>
  <c r="O168" i="5"/>
  <c r="O166" i="5"/>
  <c r="O165" i="5"/>
  <c r="O164" i="5"/>
  <c r="O163" i="5"/>
  <c r="O162" i="5"/>
  <c r="O161" i="5"/>
  <c r="O160" i="5"/>
  <c r="O159" i="5"/>
  <c r="O158" i="5"/>
  <c r="O157" i="5"/>
  <c r="O156" i="5"/>
  <c r="O155" i="5"/>
  <c r="O89" i="5"/>
  <c r="O88" i="5"/>
  <c r="O90" i="5"/>
  <c r="O87" i="5"/>
  <c r="O143" i="5"/>
  <c r="O142" i="5"/>
  <c r="O141" i="5"/>
  <c r="O140" i="5"/>
  <c r="O116" i="5"/>
  <c r="O86" i="5"/>
  <c r="O85" i="5"/>
  <c r="O84" i="5"/>
  <c r="O83" i="5"/>
  <c r="O115" i="5"/>
  <c r="O114" i="5"/>
  <c r="O112" i="5"/>
  <c r="O111" i="5"/>
  <c r="O110" i="5"/>
  <c r="O108" i="5"/>
  <c r="O107" i="5"/>
  <c r="O104" i="5"/>
  <c r="O103" i="5"/>
  <c r="O102" i="5"/>
  <c r="O92" i="5"/>
  <c r="O93" i="5"/>
  <c r="O100" i="5"/>
  <c r="O81" i="5"/>
  <c r="O139" i="5"/>
  <c r="O138" i="5"/>
  <c r="O137" i="5"/>
  <c r="O125" i="5"/>
  <c r="O124" i="5"/>
  <c r="O123" i="5"/>
  <c r="O120" i="5"/>
  <c r="O122" i="5"/>
  <c r="O119" i="5"/>
  <c r="O121" i="5"/>
  <c r="O118" i="5"/>
  <c r="O71" i="5"/>
  <c r="O70" i="5"/>
  <c r="O69" i="5"/>
  <c r="O68" i="5"/>
  <c r="O67" i="5"/>
  <c r="O66" i="5"/>
  <c r="O65" i="5"/>
  <c r="O64" i="5"/>
  <c r="O63" i="5"/>
  <c r="O62" i="5"/>
  <c r="O61" i="5"/>
  <c r="O60" i="5"/>
  <c r="O58" i="5"/>
  <c r="O57" i="5"/>
  <c r="O56" i="5"/>
  <c r="O55" i="5"/>
  <c r="O54" i="5"/>
  <c r="O53" i="5"/>
  <c r="O52" i="5"/>
  <c r="O48" i="5"/>
  <c r="O47" i="5"/>
  <c r="O46" i="5"/>
  <c r="O45" i="5"/>
  <c r="O79" i="5"/>
  <c r="O78" i="5"/>
  <c r="O77" i="5"/>
  <c r="O76" i="5"/>
  <c r="O74" i="5"/>
  <c r="O73" i="5"/>
  <c r="O72" i="5"/>
  <c r="O43" i="5"/>
  <c r="O42" i="5"/>
  <c r="O41" i="5"/>
  <c r="O40" i="5"/>
  <c r="O39" i="5"/>
  <c r="O38" i="5"/>
  <c r="O37" i="5"/>
  <c r="O30" i="5"/>
  <c r="O29" i="5"/>
  <c r="O27" i="5"/>
  <c r="O26" i="5"/>
  <c r="O25" i="5"/>
  <c r="O24" i="5"/>
  <c r="O22" i="5"/>
  <c r="O21" i="5"/>
  <c r="O20" i="5"/>
  <c r="O19" i="5"/>
  <c r="O18" i="5"/>
  <c r="O17" i="5"/>
  <c r="O16" i="5"/>
  <c r="O15" i="5"/>
  <c r="O14" i="5"/>
  <c r="O12" i="5"/>
  <c r="O11" i="5"/>
  <c r="O10" i="5"/>
  <c r="O9" i="5"/>
  <c r="O8" i="5"/>
  <c r="P24" i="5"/>
  <c r="G24" i="5" s="1"/>
  <c r="P25" i="5"/>
  <c r="G25" i="5" s="1"/>
  <c r="P26" i="5"/>
  <c r="G26" i="5" s="1"/>
  <c r="P27" i="5"/>
  <c r="G27" i="5" s="1"/>
  <c r="P29" i="5"/>
  <c r="G29" i="5" s="1"/>
  <c r="P30" i="5"/>
  <c r="G30" i="5" s="1"/>
  <c r="P37" i="5"/>
  <c r="G37" i="5" s="1"/>
  <c r="P38" i="5"/>
  <c r="G38" i="5" s="1"/>
  <c r="P39" i="5"/>
  <c r="G39" i="5" s="1"/>
  <c r="P40" i="5"/>
  <c r="G40" i="5" s="1"/>
  <c r="P41" i="5"/>
  <c r="P42" i="5"/>
  <c r="G42" i="5" s="1"/>
  <c r="P43" i="5"/>
  <c r="G43" i="5" s="1"/>
  <c r="P72" i="5"/>
  <c r="G72" i="5" s="1"/>
  <c r="P73" i="5"/>
  <c r="G73" i="5" s="1"/>
  <c r="P74" i="5"/>
  <c r="G74" i="5" s="1"/>
  <c r="P76" i="5"/>
  <c r="G76" i="5" s="1"/>
  <c r="P77" i="5"/>
  <c r="G77" i="5" s="1"/>
  <c r="P78" i="5"/>
  <c r="G78" i="5" s="1"/>
  <c r="P79" i="5"/>
  <c r="G79" i="5" s="1"/>
  <c r="P45" i="5"/>
  <c r="G45" i="5" s="1"/>
  <c r="P46" i="5"/>
  <c r="G46" i="5" s="1"/>
  <c r="P47" i="5"/>
  <c r="G47" i="5" s="1"/>
  <c r="P48" i="5"/>
  <c r="G48" i="5" s="1"/>
  <c r="P52" i="5"/>
  <c r="P53" i="5"/>
  <c r="P54" i="5"/>
  <c r="G54" i="5" s="1"/>
  <c r="P55" i="5"/>
  <c r="G55" i="5" s="1"/>
  <c r="P56" i="5"/>
  <c r="P57" i="5"/>
  <c r="P58" i="5"/>
  <c r="D59" i="5"/>
  <c r="P60" i="5"/>
  <c r="G60" i="5" s="1"/>
  <c r="P61" i="5"/>
  <c r="G61" i="5" s="1"/>
  <c r="P62" i="5"/>
  <c r="G62" i="5" s="1"/>
  <c r="P63" i="5"/>
  <c r="G63" i="5" s="1"/>
  <c r="P64" i="5"/>
  <c r="G64" i="5" s="1"/>
  <c r="P65" i="5"/>
  <c r="G65" i="5" s="1"/>
  <c r="P66" i="5"/>
  <c r="G66" i="5" s="1"/>
  <c r="P67" i="5"/>
  <c r="G67" i="5" s="1"/>
  <c r="P68" i="5"/>
  <c r="G68" i="5" s="1"/>
  <c r="P69" i="5"/>
  <c r="G69" i="5" s="1"/>
  <c r="P70" i="5"/>
  <c r="G70" i="5" s="1"/>
  <c r="P71" i="5"/>
  <c r="G71" i="5" s="1"/>
  <c r="P118" i="5"/>
  <c r="P121" i="5"/>
  <c r="G121" i="5" s="1"/>
  <c r="P119" i="5"/>
  <c r="P122" i="5"/>
  <c r="G122" i="5" s="1"/>
  <c r="P120" i="5"/>
  <c r="P123" i="5"/>
  <c r="G123" i="5" s="1"/>
  <c r="P124" i="5"/>
  <c r="G124" i="5" s="1"/>
  <c r="P125" i="5"/>
  <c r="G125" i="5" s="1"/>
  <c r="P137" i="5"/>
  <c r="P138" i="5"/>
  <c r="G138" i="5" s="1"/>
  <c r="P139" i="5"/>
  <c r="G139" i="5" s="1"/>
  <c r="P81" i="5"/>
  <c r="P100" i="5"/>
  <c r="G100" i="5" s="1"/>
  <c r="P93" i="5"/>
  <c r="G93" i="5" s="1"/>
  <c r="P92" i="5"/>
  <c r="G92" i="5" s="1"/>
  <c r="P102" i="5"/>
  <c r="G102" i="5" s="1"/>
  <c r="P103" i="5"/>
  <c r="G103" i="5" s="1"/>
  <c r="P104" i="5"/>
  <c r="G104" i="5" s="1"/>
  <c r="P107" i="5"/>
  <c r="G107" i="5" s="1"/>
  <c r="P108" i="5"/>
  <c r="G108" i="5" s="1"/>
  <c r="P110" i="5"/>
  <c r="G110" i="5" s="1"/>
  <c r="P111" i="5"/>
  <c r="G111" i="5" s="1"/>
  <c r="P112" i="5"/>
  <c r="G112" i="5" s="1"/>
  <c r="P114" i="5"/>
  <c r="G114" i="5" s="1"/>
  <c r="P115" i="5"/>
  <c r="P83" i="5"/>
  <c r="G83" i="5" s="1"/>
  <c r="P84" i="5"/>
  <c r="G84" i="5" s="1"/>
  <c r="P85" i="5"/>
  <c r="G85" i="5" s="1"/>
  <c r="P86" i="5"/>
  <c r="G86" i="5" s="1"/>
  <c r="P116" i="5"/>
  <c r="P140" i="5"/>
  <c r="G140" i="5" s="1"/>
  <c r="P141" i="5"/>
  <c r="G141" i="5" s="1"/>
  <c r="P142" i="5"/>
  <c r="G142" i="5" s="1"/>
  <c r="P143" i="5"/>
  <c r="P87" i="5"/>
  <c r="G87" i="5" s="1"/>
  <c r="P90" i="5"/>
  <c r="G90" i="5" s="1"/>
  <c r="P88" i="5"/>
  <c r="G88" i="5" s="1"/>
  <c r="P89" i="5"/>
  <c r="G89" i="5" s="1"/>
  <c r="P155" i="5"/>
  <c r="G155" i="5" s="1"/>
  <c r="P156" i="5"/>
  <c r="G156" i="5" s="1"/>
  <c r="P157" i="5"/>
  <c r="G157" i="5" s="1"/>
  <c r="P158" i="5"/>
  <c r="P159" i="5"/>
  <c r="G159" i="5" s="1"/>
  <c r="P160" i="5"/>
  <c r="G160" i="5" s="1"/>
  <c r="P161" i="5"/>
  <c r="G161" i="5" s="1"/>
  <c r="P162" i="5"/>
  <c r="G162" i="5" s="1"/>
  <c r="P163" i="5"/>
  <c r="G163" i="5" s="1"/>
  <c r="P164" i="5"/>
  <c r="G164" i="5" s="1"/>
  <c r="P165" i="5"/>
  <c r="G165" i="5" s="1"/>
  <c r="P166" i="5"/>
  <c r="G166" i="5" s="1"/>
  <c r="P168" i="5"/>
  <c r="G168" i="5" s="1"/>
  <c r="F168" i="5" s="1"/>
  <c r="D168" i="5" s="1"/>
  <c r="P169" i="5"/>
  <c r="G169" i="5" s="1"/>
  <c r="F169" i="5" s="1"/>
  <c r="D169" i="5" s="1"/>
  <c r="P9" i="5"/>
  <c r="G9" i="5" s="1"/>
  <c r="P10" i="5"/>
  <c r="G10" i="5" s="1"/>
  <c r="P11" i="5"/>
  <c r="G11" i="5" s="1"/>
  <c r="P12" i="5"/>
  <c r="G12" i="5" s="1"/>
  <c r="P14" i="5"/>
  <c r="G14" i="5" s="1"/>
  <c r="P15" i="5"/>
  <c r="G15" i="5" s="1"/>
  <c r="P16" i="5"/>
  <c r="G16" i="5" s="1"/>
  <c r="P17" i="5"/>
  <c r="G17" i="5" s="1"/>
  <c r="P18" i="5"/>
  <c r="G18" i="5" s="1"/>
  <c r="P19" i="5"/>
  <c r="G19" i="5" s="1"/>
  <c r="P20" i="5"/>
  <c r="G20" i="5" s="1"/>
  <c r="P21" i="5"/>
  <c r="G21" i="5" s="1"/>
  <c r="P22" i="5"/>
  <c r="G22" i="5" s="1"/>
  <c r="P8" i="5"/>
  <c r="L4" i="4"/>
  <c r="L10" i="4"/>
  <c r="L11" i="4"/>
  <c r="L12" i="4"/>
  <c r="L13" i="4"/>
  <c r="L9" i="4"/>
  <c r="L5" i="4"/>
  <c r="L7" i="4"/>
  <c r="M13" i="4"/>
  <c r="M12" i="4"/>
  <c r="M11" i="4"/>
  <c r="M10" i="4"/>
  <c r="M9" i="4"/>
  <c r="M5" i="4"/>
  <c r="M7" i="4"/>
  <c r="M4" i="4"/>
  <c r="M16" i="4" s="1"/>
  <c r="F119" i="5" l="1"/>
  <c r="G119" i="5"/>
  <c r="G158" i="5"/>
  <c r="F158" i="5" s="1"/>
  <c r="G143" i="5"/>
  <c r="F143" i="5" s="1"/>
  <c r="G120" i="5"/>
  <c r="F120" i="5" s="1"/>
  <c r="F136" i="5"/>
  <c r="G137" i="5"/>
  <c r="G118" i="5"/>
  <c r="F118" i="5" s="1"/>
  <c r="D118" i="5" s="1"/>
  <c r="G81" i="5"/>
  <c r="F81" i="5" s="1"/>
  <c r="D81" i="5" s="1"/>
  <c r="G115" i="5"/>
  <c r="F115" i="5" s="1"/>
  <c r="G116" i="5"/>
  <c r="F116" i="5" s="1"/>
  <c r="G41" i="5"/>
  <c r="F41" i="5" s="1"/>
  <c r="G53" i="5"/>
  <c r="F53" i="5" s="1"/>
  <c r="G52" i="5"/>
  <c r="F52" i="5" s="1"/>
  <c r="G58" i="5"/>
  <c r="F58" i="5" s="1"/>
  <c r="G8" i="5"/>
  <c r="P172" i="5"/>
  <c r="G57" i="5"/>
  <c r="F57" i="5" s="1"/>
  <c r="G56" i="5"/>
  <c r="F56" i="5" s="1"/>
  <c r="F29" i="5"/>
  <c r="F22" i="5"/>
  <c r="F18" i="5"/>
  <c r="F47" i="5"/>
  <c r="F121" i="5"/>
  <c r="F87" i="5"/>
  <c r="D87" i="5" s="1"/>
  <c r="F36" i="5"/>
  <c r="F66" i="5"/>
  <c r="F74" i="5"/>
  <c r="F54" i="5"/>
  <c r="F91" i="5"/>
  <c r="F8" i="5"/>
  <c r="F108" i="5"/>
  <c r="F12" i="5"/>
  <c r="F45" i="5"/>
  <c r="F83" i="5"/>
  <c r="D83" i="5" s="1"/>
  <c r="F138" i="5"/>
  <c r="F72" i="5"/>
  <c r="F20" i="5"/>
  <c r="F155" i="5"/>
  <c r="F42" i="5"/>
  <c r="F123" i="5"/>
  <c r="F77" i="5"/>
  <c r="F16" i="5"/>
  <c r="F159" i="5"/>
  <c r="F60" i="5"/>
  <c r="F140" i="5"/>
  <c r="O172" i="5"/>
  <c r="L16" i="4"/>
  <c r="D54" i="5" l="1"/>
  <c r="D22" i="5"/>
  <c r="D155" i="5"/>
  <c r="D60" i="5"/>
  <c r="D72" i="5"/>
  <c r="D121" i="5"/>
  <c r="D8" i="5"/>
  <c r="D91" i="5"/>
  <c r="V79" i="5"/>
</calcChain>
</file>

<file path=xl/sharedStrings.xml><?xml version="1.0" encoding="utf-8"?>
<sst xmlns="http://schemas.openxmlformats.org/spreadsheetml/2006/main" count="390" uniqueCount="311">
  <si>
    <t>Lecteur vidéo</t>
  </si>
  <si>
    <t>Selectionner les vidéos partageables ou non</t>
  </si>
  <si>
    <t>Player intégrable en insertion URL</t>
  </si>
  <si>
    <t>L'accès est sécurisé (restriction IP, authentification Login / MDP)</t>
  </si>
  <si>
    <t>Sous Critères techniques</t>
  </si>
  <si>
    <t xml:space="preserve">DNxHR(4:4:4) ; AppleProRes HQ422, .mp4 H264 supportés </t>
  </si>
  <si>
    <t>Hebergement vidéo</t>
  </si>
  <si>
    <t>Fonctionnalités techniques</t>
  </si>
  <si>
    <t>Remplacer le fichier source par une autre</t>
  </si>
  <si>
    <t>Personnalisation du comportement de lecture (autorun On/Off)</t>
  </si>
  <si>
    <t>Personnalisation du lecteur : ajout de intitulé de la vidéo ( typo, taille, position)</t>
  </si>
  <si>
    <t>Personnalisation : Adaptation graphiques (logo Onisep, couleur du lecteur, taille et positionnement du bouton de lecture…)</t>
  </si>
  <si>
    <t>Plus de 3 versions d'encodage video</t>
  </si>
  <si>
    <t>Call to action - Personnalisation</t>
  </si>
  <si>
    <t>Possibilité de ChromeCaster la vidéo</t>
  </si>
  <si>
    <t>3.1</t>
  </si>
  <si>
    <t>Nom du Prestataire qui fournit le service</t>
  </si>
  <si>
    <t>*</t>
  </si>
  <si>
    <t>* à completer par le candidat</t>
  </si>
  <si>
    <t>Générer automatiquement plusieurs vignettes / images issues de la vidéo</t>
  </si>
  <si>
    <t>CCTP Onisep, Chapitre</t>
  </si>
  <si>
    <t>3.2</t>
  </si>
  <si>
    <t>Compatible vidéo 360</t>
  </si>
  <si>
    <t>Player intégrable en insertion « iframe »</t>
  </si>
  <si>
    <t>Signaler une vidéo : bouton permettant à l'utilisateur de signaler un problème (technique) sur la vidéo</t>
  </si>
  <si>
    <t>Responsive toutes tailles et ratio</t>
  </si>
  <si>
    <t>Possibilité de forcer la lecture en basse définition par les utilisateurs</t>
  </si>
  <si>
    <t>Possibilité de forcer la lecture en basse définition par les administrateurs</t>
  </si>
  <si>
    <t>3.3</t>
  </si>
  <si>
    <t>Personnalisation de la typo (Marianne) et couleurs selon la charte graphique de l’état.</t>
  </si>
  <si>
    <t>Fonctionnement de la Playlist telle qu'affichée dans le CCTP</t>
  </si>
  <si>
    <t>Permettre de choisir la visibilité de chaque vidéo sur les moteurs de recherche</t>
  </si>
  <si>
    <t>3.5</t>
  </si>
  <si>
    <t>Accès aux statistiques détaillées</t>
  </si>
  <si>
    <t>Possibilité de dépot en masse (3 vidéos et plus)</t>
  </si>
  <si>
    <t>Pub 1 traceur - compatible VAST 3.0 minimum</t>
  </si>
  <si>
    <t>Pub 2 traceurs - compatible VAST 3.0 minimum</t>
  </si>
  <si>
    <t>Exporter les mesures d'audience / statistiques de l'ensemble des vidéos, selon une période de temps</t>
  </si>
  <si>
    <t>Exporter les mesures d'audience / statistiques d'une video en particulier, selon une période de temps</t>
  </si>
  <si>
    <t>3.6</t>
  </si>
  <si>
    <t>4.3</t>
  </si>
  <si>
    <t>4.5</t>
  </si>
  <si>
    <t>Création / modification / suppression de vidéo</t>
  </si>
  <si>
    <t>Permettre de supprimer plusieurs Playlists simultanément</t>
  </si>
  <si>
    <t>Développement et exploitation</t>
  </si>
  <si>
    <t>d’une plateforme internet de diffusion vidéo</t>
  </si>
  <si>
    <t>Export Excel temps réel de toutes les métadonnées video, dont l'analytics</t>
  </si>
  <si>
    <t>Copie de l'URL du lecteur vidéo</t>
  </si>
  <si>
    <t>Copie de l'iframe du lecteur vidéo</t>
  </si>
  <si>
    <t>Désactivation de la publicité vidéo sur certains referer /domaine/sous domaine</t>
  </si>
  <si>
    <t>Désactivation de la publicité vidéo sur certaines URL  (https://www.onisep.fr/Equipes-educatives )</t>
  </si>
  <si>
    <t>Télécharge le format Natif</t>
  </si>
  <si>
    <t>Support par Téléphone</t>
  </si>
  <si>
    <r>
      <t>Cadre de réponse technique</t>
    </r>
    <r>
      <rPr>
        <b/>
        <u/>
        <sz val="19"/>
        <color theme="1"/>
        <rFont val="Calibri"/>
        <family val="2"/>
        <scheme val="minor"/>
      </rPr>
      <t> </t>
    </r>
  </si>
  <si>
    <t>Joignabilité du support - WE et jours fériés</t>
  </si>
  <si>
    <t>Plan détaillé de redirection des playlists</t>
  </si>
  <si>
    <t>Besoin</t>
  </si>
  <si>
    <t>Possibilité d'envoi de fichier de 60 Go</t>
  </si>
  <si>
    <t>Compatible vidéo 360°</t>
  </si>
  <si>
    <t>Nom du Prestataire qui fournira le service</t>
  </si>
  <si>
    <r>
      <t>Référence au mémoire technique</t>
    </r>
    <r>
      <rPr>
        <sz val="11"/>
        <color theme="1"/>
        <rFont val="Marianne"/>
        <family val="3"/>
      </rPr>
      <t xml:space="preserve"> (en spécifiant la page, le chapitre et/ou le paragraphe de son mémoire technique qui traite du sujet mentionné dans le critère concerné)</t>
    </r>
  </si>
  <si>
    <t>Qualité de la méthodologie d’organisation et de la planification</t>
  </si>
  <si>
    <t>L’adéquation de l’équipe proposée (nombre de personnes et expérience)</t>
  </si>
  <si>
    <t>Qualité des exemples de réalisation de playlist vidéo</t>
  </si>
  <si>
    <t>NON</t>
  </si>
  <si>
    <t>OUI</t>
  </si>
  <si>
    <t>à compléter par le candidat</t>
  </si>
  <si>
    <t xml:space="preserve"> Réponse au besoin : 
OUI/NON ?</t>
  </si>
  <si>
    <t>Précision si nécéssaire</t>
  </si>
  <si>
    <t>Délai de prise en charge des incidents bloquants</t>
  </si>
  <si>
    <t>Délai de prise en charge des incidents majeurs</t>
  </si>
  <si>
    <t>Joignabilité du support - jours ouvrés</t>
  </si>
  <si>
    <t>Délai de prise en charge des incidents mineurs</t>
  </si>
  <si>
    <t>Délai de rétablissement du service bloquants</t>
  </si>
  <si>
    <t>Délai de rétablissement du service majeurs</t>
  </si>
  <si>
    <t>Délai de rétablissement du service mineurs</t>
  </si>
  <si>
    <t>Importer / Upload d'une vignette de la vidéo (jpg ou png)</t>
  </si>
  <si>
    <t xml:space="preserve">Qualité des exemples de réalisation de lecteur vidéo </t>
  </si>
  <si>
    <t>à compléter par le candidat. 
URL à fournir</t>
  </si>
  <si>
    <t>Personnalisation graphique et fonctionnelle de l'affichage du Bypass pub</t>
  </si>
  <si>
    <t>Description du fonctionnement envisagé pour desactiver la publicité vidéo sur certains referer et URL</t>
  </si>
  <si>
    <t>Plan détaillé de redirection des codes d'intégration vidéo</t>
  </si>
  <si>
    <t>Description d'une autre méthode pour limiter la consommation de donnée</t>
  </si>
  <si>
    <t>Responsive toutes tailles et ratio d'image</t>
  </si>
  <si>
    <t>Rechercher des vidéos via le moteur de recherche multicritères (15 métadonnées)</t>
  </si>
  <si>
    <t>Copie de l'iframe d'une playlist vidéo</t>
  </si>
  <si>
    <t>Remplacement d’un fichier vidéo en conservant son URL/code d'intégration</t>
  </si>
  <si>
    <t>Rechercher des playlists vidéo via le moteur de recherche multicritères</t>
  </si>
  <si>
    <t>Outil de gestion des tickets</t>
  </si>
  <si>
    <t>Support par mail ou Tchat</t>
  </si>
  <si>
    <t>Réponse du candidat</t>
  </si>
  <si>
    <t>Sous Critères environnementaux</t>
  </si>
  <si>
    <t>Note du candidat 1 à 4 (entier)
(A)</t>
  </si>
  <si>
    <t>ponderation de la ligne
(B)</t>
  </si>
  <si>
    <t>ponderation de la ligne
(B)</t>
  </si>
  <si>
    <t>note pondérée du candidat
 = (A * B)</t>
  </si>
  <si>
    <t>Note max "total pondéré"
= 4 * (B)</t>
  </si>
  <si>
    <t>Note max "total pondéré"
= 4 * (B)</t>
  </si>
  <si>
    <t>Note du candidat 1 à 4 (entier)
(A)</t>
  </si>
  <si>
    <t>note pondérée du candidat
 = (A * B)</t>
  </si>
  <si>
    <t>Note totale du candidat
= somme des notes pondérées du candidat</t>
  </si>
  <si>
    <t xml:space="preserve">Note max de ces critères environementaux
= somme des notes max " total pondérée" </t>
  </si>
  <si>
    <t xml:space="preserve">Note max de ces critères techniques
= somme des notes max " total pondérée" </t>
  </si>
  <si>
    <t xml:space="preserve">Note max "total pondéré"
= 4 * (B)
</t>
  </si>
  <si>
    <t xml:space="preserve">ponderation de la ligne
(B)
</t>
  </si>
  <si>
    <t xml:space="preserve">Note du candidat 1 à 4 (entier)
(A)
</t>
  </si>
  <si>
    <t>3.7</t>
  </si>
  <si>
    <t>3.4</t>
  </si>
  <si>
    <t>Ajouter d'un logo en surcouche non incrusté (watermark) sur certaines vidéos selectionnées</t>
  </si>
  <si>
    <t>Réservé onisep</t>
  </si>
  <si>
    <t>% à préciser par le candidat</t>
  </si>
  <si>
    <t>Accéder aux mesures d'audience / statistiques de l'ensemble des vidéos, selon une période de temps</t>
  </si>
  <si>
    <t>Accéder aux mesures d'audience / statistiques d'une video en particulier, selon une période de temps</t>
  </si>
  <si>
    <t>Accéder aux mesures d'audience / statistiques de l'ensemble des vidéos, selon une URL/canal/source de traffic particulier</t>
  </si>
  <si>
    <t>Accéder aux mesures d'audience / statistiques d'une vidéo selon une URL/canal/source de traffic particulier</t>
  </si>
  <si>
    <t>Accéder au nombre de vidéos affichées et du taux de clics par impression</t>
  </si>
  <si>
    <t>Accéder au taux de rétention (pourcentage moyen de vidéo regardé) par video</t>
  </si>
  <si>
    <t>Exporter les mesures d'audience / statistiques de l'ensemble des vidéos, selon une URL/canal/source de traffic particulier</t>
  </si>
  <si>
    <t>Exporter les mesures d'audience / statistiques d'une vidéo selon une URL/canal/source de traffic particulier</t>
  </si>
  <si>
    <t>Exporter le nombre de vidéos affichées et le taux de clics par impression</t>
  </si>
  <si>
    <t>Export le taux de rétention (pourcentage moyen de vidéo regardé) par video</t>
  </si>
  <si>
    <t>Création / modification / suppression des playlists</t>
  </si>
  <si>
    <t>Création / modification / suppression de meta données</t>
  </si>
  <si>
    <t>possibilité d'indexation des meta données par lot</t>
  </si>
  <si>
    <t>Bouton de Bypass publicité (standard)</t>
  </si>
  <si>
    <t>Bouton de Bypass publicité au clavier (non exclusif, souris - doigt)</t>
  </si>
  <si>
    <t>Power Usage Effectiveness (PUE) du CDN</t>
  </si>
  <si>
    <t>Water Usage Effectiveness (WUE) du CDN</t>
  </si>
  <si>
    <t>Carbon Usage Effectiveness (CUE) du CDN</t>
  </si>
  <si>
    <t>Renewable Energy Factor (REF) du CDN</t>
  </si>
  <si>
    <t>Ratio de composants réutilisés du CDN</t>
  </si>
  <si>
    <t>en hh:mm à préciser par le candidat</t>
  </si>
  <si>
    <t>4.4</t>
  </si>
  <si>
    <t>description à compléter par le candidat</t>
  </si>
  <si>
    <t>Système d'alerte proactive d'incidents</t>
  </si>
  <si>
    <t>durée de rétention des logs de modifications applicatif</t>
  </si>
  <si>
    <t>possbilité d'export des logs de modification applicatif</t>
  </si>
  <si>
    <t>Inscription des partenaires extérieurs à partir d’un formulaire</t>
  </si>
  <si>
    <t>Ajouter /modifier / supprimer des contributeurs et Gérer leurs droits</t>
  </si>
  <si>
    <t xml:space="preserve">indiquer le temps moyen </t>
  </si>
  <si>
    <t>Temps de chargement moyen des  pages constaté pour la solution proposée</t>
  </si>
  <si>
    <t>Temps de réponse moyen pour une recherche simple  avec la solution proposée</t>
  </si>
  <si>
    <t xml:space="preserve">Indexation par l'Onisep et par lot de vidéos à partir d'un tableau excel, </t>
  </si>
  <si>
    <t>Indexation par le candidat et par lot des vidéos à partir d'un tableau excel</t>
  </si>
  <si>
    <t>Association de champs libres aux metadonnées</t>
  </si>
  <si>
    <t>Association de champs multivalués aux metadonnées</t>
  </si>
  <si>
    <t>Creation manuelle de liste et association de ces listes aux metadonnées</t>
  </si>
  <si>
    <t>Association de valeurs booleenes aux metadonnées (afin par exemple d'activer/desactiver la publicité diffusée)</t>
  </si>
  <si>
    <t>Association de fichiers aux metadonnées (document juridique, droit à l'image, PDF,…)</t>
  </si>
  <si>
    <t>Import de données XML dans la vidéothèque  via des modèles Onisep (IDEO)  et alimentation automatique de modèles de listes de valeurs</t>
  </si>
  <si>
    <t>Remontée d’alerte en cas de rupture de flux (ex time out, erreur 504, pb DNS, etc..)</t>
  </si>
  <si>
    <t>Possibilité d'activation/désactivation de métadonnées envoyées dans le flux par l'Onisep et/ou par le candidat</t>
  </si>
  <si>
    <t>Paramétrage de la personnalisation graphique des videos</t>
  </si>
  <si>
    <t>Paramétrage de la gestion des états de publication (par exemple : publié, validé, privé, archivé...)</t>
  </si>
  <si>
    <t>Paramétrage du comportement des videos</t>
  </si>
  <si>
    <t>Paramétrage du comportement des playlists</t>
  </si>
  <si>
    <t>Possibilité de copier des codes d'intégration de videos</t>
  </si>
  <si>
    <t>Possiblité de rechercher des videos</t>
  </si>
  <si>
    <t>Paramétrage du blocage des URL/nom de domaines interdits/non autorisés aux lecteurs videos</t>
  </si>
  <si>
    <t>Paramétrage de la personnalisation graphique des playlists</t>
  </si>
  <si>
    <t>Possibilité de copier des codes d'intégration des playlists</t>
  </si>
  <si>
    <t>Possiblité de rechercher des playlists</t>
  </si>
  <si>
    <t>4.2.2</t>
  </si>
  <si>
    <t>4.2.3</t>
  </si>
  <si>
    <t>4.2.1</t>
  </si>
  <si>
    <t>Possibilité de désactiver la recherche pour un profil donné</t>
  </si>
  <si>
    <t>7.</t>
  </si>
  <si>
    <t>PRODUCTION DES DONNEES VIDEOS
3.</t>
  </si>
  <si>
    <t>Possibilité de réutilisation des 4500 vidéos sans nouveau transcodage</t>
  </si>
  <si>
    <t>Développement et exploitation d’une plateforme de diffusion vidéo</t>
  </si>
  <si>
    <t>Boutons de Lecture, Pause, Stop, Volume Audio/mute, plein écran, Barre d'avancement, durée totale du film</t>
  </si>
  <si>
    <t>Bouton de selection des sous titres (FR + autres langues)</t>
  </si>
  <si>
    <t xml:space="preserve">Possibilité de forcer l’activation par défaut des sous-titres Fr de toutes les vidéos </t>
  </si>
  <si>
    <t>Lecteur accessible - RGAA</t>
  </si>
  <si>
    <t>Embarquement de 1 Code Eulerian ou autre outils d’analyse Web</t>
  </si>
  <si>
    <t>Embarquement de 2 Codes Eulerian ou autre outils d’analyse Web</t>
  </si>
  <si>
    <t>Compatible audio</t>
  </si>
  <si>
    <t xml:space="preserve">Qualité des exemples de réalisation de lecteur audio </t>
  </si>
  <si>
    <t>Valeur Max sous critère tech</t>
  </si>
  <si>
    <t>Valeur Max fonctionnalité tech</t>
  </si>
  <si>
    <t>Possibilité d'affichage de Sous titres multilingue (différents alphabets, arable, chinois…)</t>
  </si>
  <si>
    <t>Hébergemement : taux de disponibilité de la videothèque proposée constaté en 2024-2025</t>
  </si>
  <si>
    <t>Possibilité d'utilisation de technologie Webhooks</t>
  </si>
  <si>
    <t>Possibilité de créer des profils  (administrateurs, contributeurs onisep, contributeurs extérieurs)</t>
  </si>
  <si>
    <t>Chiffrement des communications</t>
  </si>
  <si>
    <t>Planifier les publications de vidéo (selon une date et heure)</t>
  </si>
  <si>
    <t>Métadonnées proposées par Intelligence Artificielle Générative ( Titre, résumés…)</t>
  </si>
  <si>
    <t>Temps moyen de rétablissement constaté en 2024-2025 pour l'hébergeur de la videothèque</t>
  </si>
  <si>
    <t>Fréquence de sauvegarde des données de la videothèque</t>
  </si>
  <si>
    <t>Possibilité d'avoir le Slug de la vidéo (partie d'identification unique d'une adresse Web)</t>
  </si>
  <si>
    <t>Minimum de 45 champs de métadonnées accessibles dans le flux</t>
  </si>
  <si>
    <t>Transcodage en 3 versions LD/SD/HD</t>
  </si>
  <si>
    <t>Personnalisation du lecteur : typo (Marianne), la taille des sous titres et des textes.</t>
  </si>
  <si>
    <t>Personnalisation du lecteur : Ajout de bouton et de son contenu associé pour l'Onisep  (Copyright, crédit photo, texte descriptif et transcription)</t>
  </si>
  <si>
    <t xml:space="preserve">Activation/désactivation du partage au sein du lecteur, paramétrable par vidéo </t>
  </si>
  <si>
    <t xml:space="preserve">Activation/désactivation du partage, paramétrable par vidéo pour toutes les vidéos </t>
  </si>
  <si>
    <t>Bouton de téléchargement du fichier vidéo, paramétrable pour certaines vidéos, au sein du lecteur</t>
  </si>
  <si>
    <t>système d'alerte à la minutes et/ou à la data consommée selon un seuil paramétré</t>
  </si>
  <si>
    <t>Workflow de publication  video conforme au CCTP</t>
  </si>
  <si>
    <t xml:space="preserve">Possibilité d'ajout de sous-titres multilingue </t>
  </si>
  <si>
    <t>à compléter par le candidat
Description du modèle si IA</t>
  </si>
  <si>
    <t>Recherche multi-critières sur l'ensemble des metadonnées</t>
  </si>
  <si>
    <t>Possibilité de traduire /générer des transcriptions et sous-titres multilingues (Langues européene)</t>
  </si>
  <si>
    <t>Possibilité de traduire /générer des transcriptions et sous-titres multilingues (Autres Langues )</t>
  </si>
  <si>
    <t>Call to action - Ajouter une question, choix de l'instant d'affichage, réponse binaire, un lien vers, mettre une note à la vidéo</t>
  </si>
  <si>
    <t>Accès sécurisé à l'API ou au webhook (Video)</t>
  </si>
  <si>
    <t>Télécharger les formats encodés SD/HD</t>
  </si>
  <si>
    <t>Nombre de metadonnée (paramétrable pour chaque video) supérieur ou égale à 45</t>
  </si>
  <si>
    <t>Automatisation programmée de ces import XML onisep  a des fin d'ajout/ de modification / ou de suppression) de valeurs des metadonnées associées</t>
  </si>
  <si>
    <t>Possibilité d'interaction avec l'API REST d'IBEXA</t>
  </si>
  <si>
    <t>Durée de transcodage en 360p pour 1 minute de vidéo native  &lt; 15 sec</t>
  </si>
  <si>
    <t>Durée de transcodage en HD 720p pour 1 minute de vidéo native  &lt; 60 sec</t>
  </si>
  <si>
    <t>Hébergemement : taux de disponibilité constaté des serveurs proposé en 2024-2025</t>
  </si>
  <si>
    <t>Temps moyen de rétablissement constaté en 2024-2025 pour l'hébergeur du serveur</t>
  </si>
  <si>
    <t>Fréquence de sauvegarde des videos du serveur</t>
  </si>
  <si>
    <t>Encodage video - Gestion adaptative (ABR)</t>
  </si>
  <si>
    <t>Fabrication de Sous titres français</t>
  </si>
  <si>
    <t>Traduction et fabrication de Sous titres anglais</t>
  </si>
  <si>
    <t>Traduction et fabrication de Sous titres (autres langues europeenes)</t>
  </si>
  <si>
    <t>Traduction et fabrication de Sous titres (autres langues extra europeenes)</t>
  </si>
  <si>
    <t>Gestion adaptative</t>
  </si>
  <si>
    <t>Proposer en fin de la lecture de vidéo de visualiser d'autres vidéos (basé sur 1 ou plusieurs métadonnées)</t>
  </si>
  <si>
    <t>Permettre de réordonner manuellement les vidéos au sein d'une playlist</t>
  </si>
  <si>
    <t>Création manuelle / modification / suppression par l'ONISEP de metadonnées dans la videothèque</t>
  </si>
  <si>
    <t>Infrastructure locale et contrôlable (accès physique pour audit ou opérations techniques)</t>
  </si>
  <si>
    <t>Absence de lois extraterritoriales (Cloud Act)</t>
  </si>
  <si>
    <t>réponse à préciser par le candidat</t>
  </si>
  <si>
    <t>Qualité de la vidéothèque de démonstration</t>
  </si>
  <si>
    <t>Détail à compléter par le candidat</t>
  </si>
  <si>
    <t>Métadonnées proposées par Intelligence Artificielle Générative Souveraine (Titre, résumés…)</t>
  </si>
  <si>
    <t>Module d’authentification avec les fournisseurs d’identité (IdP) Shibboleth</t>
  </si>
  <si>
    <t>Paramétrage du blocage des URL/nom de domaines interdit à la publicité des videos</t>
  </si>
  <si>
    <t xml:space="preserve">Dépôt/Upload </t>
  </si>
  <si>
    <t xml:space="preserve">Type de transcodage
</t>
  </si>
  <si>
    <t xml:space="preserve">Durée de transcodage
</t>
  </si>
  <si>
    <t xml:space="preserve">Qualité de transcodage
</t>
  </si>
  <si>
    <t xml:space="preserve">Vignette image
</t>
  </si>
  <si>
    <t xml:space="preserve">Fonctionnalité de base
</t>
  </si>
  <si>
    <t xml:space="preserve">Sous titrage
</t>
  </si>
  <si>
    <t xml:space="preserve">Graphique
</t>
  </si>
  <si>
    <t>Accessibilité</t>
  </si>
  <si>
    <t xml:space="preserve">Encodage/Transcodage vidéo ou audio
</t>
  </si>
  <si>
    <t xml:space="preserve">Lecteur vidéo ou audio
</t>
  </si>
  <si>
    <t xml:space="preserve">Retour utilisateur
</t>
  </si>
  <si>
    <t xml:space="preserve">Analytics
</t>
  </si>
  <si>
    <t xml:space="preserve">Partage
</t>
  </si>
  <si>
    <t xml:space="preserve">Téléchargement
</t>
  </si>
  <si>
    <t xml:space="preserve">Suggestion vidéo suivante
</t>
  </si>
  <si>
    <t xml:space="preserve">Redirections des lecteurs
</t>
  </si>
  <si>
    <t xml:space="preserve">Playlist vidéo ou audio
</t>
  </si>
  <si>
    <t xml:space="preserve">Adaptation fonctionnelle
</t>
  </si>
  <si>
    <t xml:space="preserve">Redirections des Playlists
</t>
  </si>
  <si>
    <t xml:space="preserve">Mesure d'audience
</t>
  </si>
  <si>
    <t xml:space="preserve">Analytics vidéo ou audio
</t>
  </si>
  <si>
    <t xml:space="preserve">Export
</t>
  </si>
  <si>
    <t xml:space="preserve">Traceur
</t>
  </si>
  <si>
    <t xml:space="preserve">Bypass
</t>
  </si>
  <si>
    <t xml:space="preserve">Désactivation
</t>
  </si>
  <si>
    <t xml:space="preserve">Publicité vidéo
</t>
  </si>
  <si>
    <t xml:space="preserve">Exemple d'interface
</t>
  </si>
  <si>
    <t xml:space="preserve">Interface 
</t>
  </si>
  <si>
    <t>Workflow de publication d'une video</t>
  </si>
  <si>
    <t>Publication d’une vidéo</t>
  </si>
  <si>
    <t>Workflow d'utilisation d'une video</t>
  </si>
  <si>
    <t>Utilisation d’une vidéo</t>
  </si>
  <si>
    <t>Workflow d'utilisation d'une playlist</t>
  </si>
  <si>
    <t>Utilisation d'une playlist</t>
  </si>
  <si>
    <t>Concepts essentiels</t>
  </si>
  <si>
    <t>Méta données</t>
  </si>
  <si>
    <t xml:space="preserve">Automatisation processus </t>
  </si>
  <si>
    <t>Export</t>
  </si>
  <si>
    <t>Historisation</t>
  </si>
  <si>
    <t>Gestion des acces</t>
  </si>
  <si>
    <t>Sécurité des accès</t>
  </si>
  <si>
    <t>Contributeur onisep</t>
  </si>
  <si>
    <t>Contributeurs extérieurs</t>
  </si>
  <si>
    <t>Gestion des utilisateurs</t>
  </si>
  <si>
    <t>Gestion des vidéos et des lecteurs</t>
  </si>
  <si>
    <t>Gestion des playlists</t>
  </si>
  <si>
    <t>Gestion des metadonnées</t>
  </si>
  <si>
    <t xml:space="preserve">Fonctionnalités applicatives
</t>
  </si>
  <si>
    <t>Blocage des URL</t>
  </si>
  <si>
    <t>Gestion des vidéos</t>
  </si>
  <si>
    <t>Fichier vidéo</t>
  </si>
  <si>
    <t>Acces à l'analytics</t>
  </si>
  <si>
    <t>Performances</t>
  </si>
  <si>
    <t>Hébergement</t>
  </si>
  <si>
    <t>HEBERGEMENT</t>
  </si>
  <si>
    <t>Localisation</t>
  </si>
  <si>
    <t>Souveraineté</t>
  </si>
  <si>
    <t>Disponibilité</t>
  </si>
  <si>
    <t>Réactivité</t>
  </si>
  <si>
    <t>sauvegarde</t>
  </si>
  <si>
    <t xml:space="preserve">Securité </t>
  </si>
  <si>
    <t>MAINTENANCE
7.</t>
  </si>
  <si>
    <t>Support</t>
  </si>
  <si>
    <t>Type de support</t>
  </si>
  <si>
    <t>Alerte</t>
  </si>
  <si>
    <t>Engagement de service</t>
  </si>
  <si>
    <t>Organisation et planification</t>
  </si>
  <si>
    <t>Equipe projet</t>
  </si>
  <si>
    <t>Equipe</t>
  </si>
  <si>
    <t>Gestion de projet</t>
  </si>
  <si>
    <t>DEVELOPPEMENT et EXPLOITATION</t>
  </si>
  <si>
    <t>Consommation de donnée</t>
  </si>
  <si>
    <t>Environnement</t>
  </si>
  <si>
    <t xml:space="preserve">VIDEOTHEQUE
4.
</t>
  </si>
  <si>
    <t>Diffusion videos</t>
  </si>
  <si>
    <t>Dépassement de consommation</t>
  </si>
  <si>
    <t xml:space="preserve">
 4.6
</t>
  </si>
  <si>
    <t>Valeur Max du critère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</si>
</sst>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4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rgb="FFFF0000"/>
      <name val="Marianne"/>
      <family val="3"/>
    </font>
    <font>
      <sz val="11"/>
      <name val="Marianne"/>
      <family val="3"/>
    </font>
    <font>
      <sz val="11"/>
      <color rgb="FF222222"/>
      <name val="Marianne"/>
      <family val="3"/>
    </font>
    <font>
      <b/>
      <sz val="11"/>
      <color rgb="FFFF0000"/>
      <name val="Marianne"/>
      <family val="3"/>
    </font>
    <font>
      <sz val="10"/>
      <name val="Arial"/>
      <family val="2"/>
    </font>
    <font>
      <b/>
      <u/>
      <sz val="19"/>
      <color theme="1"/>
      <name val="Marianne"/>
      <family val="3"/>
    </font>
    <font>
      <b/>
      <u/>
      <sz val="19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Marianne"/>
      <family val="3"/>
    </font>
    <font>
      <sz val="11"/>
      <color rgb="FF7030A0"/>
      <name val="Marianne"/>
      <family val="3"/>
    </font>
    <font>
      <b/>
      <sz val="11"/>
      <color rgb="FF7030A0"/>
      <name val="Marianne"/>
      <family val="3"/>
    </font>
    <font>
      <b/>
      <u/>
      <sz val="19"/>
      <color rgb="FF7030A0"/>
      <name val="Marianne"/>
      <family val="3"/>
    </font>
    <font>
      <b/>
      <sz val="12"/>
      <color rgb="FF7030A0"/>
      <name val="Calibri"/>
      <family val="2"/>
      <scheme val="minor"/>
    </font>
    <font>
      <b/>
      <sz val="20"/>
      <color rgb="FF7030A0"/>
      <name val="Calibri"/>
      <family val="2"/>
      <scheme val="minor"/>
    </font>
    <font>
      <sz val="12"/>
      <name val="Helvetica"/>
    </font>
    <font>
      <b/>
      <sz val="12"/>
      <color rgb="FF575760"/>
      <name val="Helvetica"/>
    </font>
    <font>
      <sz val="11"/>
      <color rgb="FFFF0000"/>
      <name val="Marianne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49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Trellis">
        <bgColor theme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4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0" xfId="0" applyFont="1" applyBorder="1"/>
    <xf numFmtId="0" fontId="1" fillId="0" borderId="0" xfId="0" applyFont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3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8" fillId="0" borderId="0" xfId="0" applyFont="1"/>
    <xf numFmtId="0" fontId="2" fillId="3" borderId="21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2" fillId="0" borderId="0" xfId="0" applyFont="1" applyAlignment="1">
      <alignment horizontal="center"/>
    </xf>
    <xf numFmtId="0" fontId="2" fillId="3" borderId="2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4" fontId="1" fillId="5" borderId="1" xfId="2" applyFont="1" applyFill="1" applyBorder="1" applyAlignment="1">
      <alignment vertical="center"/>
    </xf>
    <xf numFmtId="164" fontId="1" fillId="6" borderId="1" xfId="2" applyFont="1" applyFill="1" applyBorder="1" applyAlignment="1">
      <alignment vertical="center"/>
    </xf>
    <xf numFmtId="0" fontId="0" fillId="0" borderId="0" xfId="0" applyAlignment="1">
      <alignment horizontal="center"/>
    </xf>
    <xf numFmtId="0" fontId="2" fillId="0" borderId="10" xfId="0" applyFont="1" applyBorder="1" applyAlignment="1">
      <alignment horizontal="center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0" xfId="3" applyNumberFormat="1" applyFont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3" fillId="4" borderId="39" xfId="0" applyFont="1" applyFill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3" fillId="4" borderId="47" xfId="0" applyFont="1" applyFill="1" applyBorder="1" applyAlignment="1">
      <alignment vertical="center"/>
    </xf>
    <xf numFmtId="0" fontId="3" fillId="4" borderId="48" xfId="0" applyFont="1" applyFill="1" applyBorder="1" applyAlignment="1">
      <alignment vertical="center"/>
    </xf>
    <xf numFmtId="0" fontId="3" fillId="4" borderId="41" xfId="0" applyFont="1" applyFill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2" fillId="7" borderId="53" xfId="0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3" fillId="4" borderId="31" xfId="0" applyFont="1" applyFill="1" applyBorder="1" applyAlignment="1">
      <alignment vertical="center"/>
    </xf>
    <xf numFmtId="0" fontId="3" fillId="4" borderId="17" xfId="0" applyFont="1" applyFill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8" borderId="3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/>
    </xf>
    <xf numFmtId="0" fontId="1" fillId="0" borderId="32" xfId="0" applyFont="1" applyBorder="1" applyAlignment="1">
      <alignment vertical="center"/>
    </xf>
    <xf numFmtId="0" fontId="2" fillId="7" borderId="0" xfId="0" applyFont="1" applyFill="1" applyAlignment="1">
      <alignment horizontal="center" vertical="center"/>
    </xf>
    <xf numFmtId="0" fontId="3" fillId="4" borderId="34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7" borderId="29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21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1" fillId="0" borderId="72" xfId="0" applyFont="1" applyBorder="1" applyAlignment="1">
      <alignment vertical="center"/>
    </xf>
    <xf numFmtId="0" fontId="3" fillId="4" borderId="33" xfId="0" applyFont="1" applyFill="1" applyBorder="1" applyAlignment="1">
      <alignment vertical="center"/>
    </xf>
    <xf numFmtId="0" fontId="2" fillId="7" borderId="10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74" xfId="0" applyFont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50" xfId="0" applyFont="1" applyFill="1" applyBorder="1" applyAlignment="1">
      <alignment horizontal="center" vertical="center"/>
    </xf>
    <xf numFmtId="0" fontId="17" fillId="3" borderId="52" xfId="0" applyFont="1" applyFill="1" applyBorder="1" applyAlignment="1">
      <alignment horizontal="center" vertical="center"/>
    </xf>
    <xf numFmtId="0" fontId="17" fillId="3" borderId="55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61" xfId="0" applyFont="1" applyFill="1" applyBorder="1" applyAlignment="1">
      <alignment horizontal="center" vertical="center"/>
    </xf>
    <xf numFmtId="0" fontId="17" fillId="3" borderId="67" xfId="0" applyFont="1" applyFill="1" applyBorder="1" applyAlignment="1">
      <alignment horizontal="center" vertical="center"/>
    </xf>
    <xf numFmtId="0" fontId="17" fillId="3" borderId="70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1" fillId="0" borderId="10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5" borderId="67" xfId="0" applyFont="1" applyFill="1" applyBorder="1" applyAlignment="1">
      <alignment vertical="center"/>
    </xf>
    <xf numFmtId="0" fontId="1" fillId="5" borderId="30" xfId="0" applyFont="1" applyFill="1" applyBorder="1" applyAlignment="1">
      <alignment vertical="center"/>
    </xf>
    <xf numFmtId="0" fontId="1" fillId="5" borderId="70" xfId="0" applyFont="1" applyFill="1" applyBorder="1" applyAlignment="1">
      <alignment vertical="center"/>
    </xf>
    <xf numFmtId="0" fontId="1" fillId="5" borderId="52" xfId="0" applyFont="1" applyFill="1" applyBorder="1" applyAlignment="1">
      <alignment vertical="center"/>
    </xf>
    <xf numFmtId="0" fontId="1" fillId="6" borderId="67" xfId="0" applyFont="1" applyFill="1" applyBorder="1" applyAlignment="1">
      <alignment vertical="center"/>
    </xf>
    <xf numFmtId="0" fontId="1" fillId="6" borderId="50" xfId="0" applyFont="1" applyFill="1" applyBorder="1" applyAlignment="1">
      <alignment vertical="center"/>
    </xf>
    <xf numFmtId="0" fontId="1" fillId="6" borderId="70" xfId="0" applyFont="1" applyFill="1" applyBorder="1" applyAlignment="1">
      <alignment vertical="center"/>
    </xf>
    <xf numFmtId="0" fontId="1" fillId="9" borderId="30" xfId="0" applyFont="1" applyFill="1" applyBorder="1" applyAlignment="1">
      <alignment vertical="center"/>
    </xf>
    <xf numFmtId="0" fontId="1" fillId="6" borderId="30" xfId="0" applyFont="1" applyFill="1" applyBorder="1" applyAlignment="1">
      <alignment vertical="center"/>
    </xf>
    <xf numFmtId="0" fontId="1" fillId="6" borderId="11" xfId="0" applyFont="1" applyFill="1" applyBorder="1" applyAlignment="1">
      <alignment vertical="center"/>
    </xf>
    <xf numFmtId="0" fontId="1" fillId="6" borderId="61" xfId="0" applyFont="1" applyFill="1" applyBorder="1" applyAlignment="1">
      <alignment vertical="center"/>
    </xf>
    <xf numFmtId="0" fontId="1" fillId="9" borderId="52" xfId="0" applyFont="1" applyFill="1" applyBorder="1" applyAlignment="1">
      <alignment vertical="center"/>
    </xf>
    <xf numFmtId="0" fontId="1" fillId="9" borderId="13" xfId="0" applyFont="1" applyFill="1" applyBorder="1" applyAlignment="1">
      <alignment vertical="center"/>
    </xf>
    <xf numFmtId="0" fontId="8" fillId="0" borderId="66" xfId="0" applyFont="1" applyBorder="1" applyAlignment="1">
      <alignment horizontal="left" vertical="center" wrapText="1"/>
    </xf>
    <xf numFmtId="0" fontId="1" fillId="0" borderId="66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8" borderId="40" xfId="0" applyFont="1" applyFill="1" applyBorder="1" applyAlignment="1">
      <alignment vertical="center" wrapText="1"/>
    </xf>
    <xf numFmtId="0" fontId="1" fillId="8" borderId="26" xfId="0" applyFont="1" applyFill="1" applyBorder="1" applyAlignment="1">
      <alignment vertical="center" wrapText="1"/>
    </xf>
    <xf numFmtId="0" fontId="4" fillId="8" borderId="26" xfId="0" applyFont="1" applyFill="1" applyBorder="1" applyAlignment="1">
      <alignment vertical="center" wrapText="1"/>
    </xf>
    <xf numFmtId="0" fontId="1" fillId="8" borderId="66" xfId="0" applyFont="1" applyFill="1" applyBorder="1" applyAlignment="1">
      <alignment vertical="center" wrapText="1"/>
    </xf>
    <xf numFmtId="0" fontId="1" fillId="8" borderId="56" xfId="0" applyFont="1" applyFill="1" applyBorder="1" applyAlignment="1">
      <alignment vertical="center" wrapText="1"/>
    </xf>
    <xf numFmtId="0" fontId="1" fillId="8" borderId="27" xfId="0" applyFont="1" applyFill="1" applyBorder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1" fillId="0" borderId="56" xfId="0" applyFont="1" applyBorder="1" applyAlignment="1">
      <alignment vertical="center" wrapText="1"/>
    </xf>
    <xf numFmtId="0" fontId="1" fillId="8" borderId="28" xfId="0" applyFont="1" applyFill="1" applyBorder="1" applyAlignment="1">
      <alignment vertical="center" wrapText="1"/>
    </xf>
    <xf numFmtId="0" fontId="10" fillId="8" borderId="26" xfId="0" applyFont="1" applyFill="1" applyBorder="1" applyAlignment="1">
      <alignment vertical="center" wrapText="1"/>
    </xf>
    <xf numFmtId="0" fontId="10" fillId="8" borderId="75" xfId="0" applyFont="1" applyFill="1" applyBorder="1" applyAlignment="1">
      <alignment vertical="center" wrapText="1"/>
    </xf>
    <xf numFmtId="0" fontId="10" fillId="8" borderId="27" xfId="0" applyFont="1" applyFill="1" applyBorder="1" applyAlignment="1">
      <alignment vertical="center" wrapText="1"/>
    </xf>
    <xf numFmtId="0" fontId="10" fillId="0" borderId="66" xfId="0" applyFont="1" applyBorder="1" applyAlignment="1">
      <alignment vertical="center" wrapText="1"/>
    </xf>
    <xf numFmtId="0" fontId="1" fillId="8" borderId="73" xfId="0" applyFont="1" applyFill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66" xfId="0" applyFont="1" applyBorder="1" applyAlignment="1">
      <alignment horizontal="center" vertical="center" wrapText="1"/>
    </xf>
    <xf numFmtId="0" fontId="4" fillId="0" borderId="40" xfId="0" applyFont="1" applyBorder="1" applyAlignment="1">
      <alignment vertical="center" wrapText="1"/>
    </xf>
    <xf numFmtId="0" fontId="3" fillId="4" borderId="33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vertical="center" wrapText="1"/>
    </xf>
    <xf numFmtId="0" fontId="2" fillId="3" borderId="33" xfId="0" applyFont="1" applyFill="1" applyBorder="1" applyAlignment="1">
      <alignment horizontal="left" vertical="center"/>
    </xf>
    <xf numFmtId="0" fontId="17" fillId="0" borderId="22" xfId="0" applyFont="1" applyBorder="1" applyAlignment="1">
      <alignment horizontal="center" vertical="center" wrapText="1"/>
    </xf>
    <xf numFmtId="0" fontId="2" fillId="3" borderId="7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vertical="center"/>
    </xf>
    <xf numFmtId="0" fontId="3" fillId="4" borderId="34" xfId="0" applyFont="1" applyFill="1" applyBorder="1" applyAlignment="1">
      <alignment vertical="center" wrapText="1"/>
    </xf>
    <xf numFmtId="0" fontId="3" fillId="4" borderId="32" xfId="0" applyFont="1" applyFill="1" applyBorder="1" applyAlignment="1">
      <alignment vertical="center"/>
    </xf>
    <xf numFmtId="0" fontId="1" fillId="8" borderId="24" xfId="0" applyFont="1" applyFill="1" applyBorder="1" applyAlignment="1">
      <alignment vertical="center" wrapText="1"/>
    </xf>
    <xf numFmtId="0" fontId="3" fillId="4" borderId="25" xfId="0" applyFont="1" applyFill="1" applyBorder="1" applyAlignment="1">
      <alignment vertical="center" wrapText="1"/>
    </xf>
    <xf numFmtId="0" fontId="1" fillId="0" borderId="29" xfId="0" applyFont="1" applyBorder="1" applyAlignment="1">
      <alignment vertical="center"/>
    </xf>
    <xf numFmtId="0" fontId="2" fillId="3" borderId="15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/>
    </xf>
    <xf numFmtId="0" fontId="0" fillId="0" borderId="9" xfId="0" applyBorder="1"/>
    <xf numFmtId="0" fontId="4" fillId="8" borderId="7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1" fillId="0" borderId="75" xfId="0" applyFont="1" applyBorder="1" applyAlignment="1">
      <alignment vertical="center" wrapText="1"/>
    </xf>
    <xf numFmtId="0" fontId="1" fillId="5" borderId="55" xfId="0" applyFont="1" applyFill="1" applyBorder="1" applyAlignment="1">
      <alignment vertical="center"/>
    </xf>
    <xf numFmtId="0" fontId="1" fillId="0" borderId="7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4" fillId="8" borderId="75" xfId="0" applyFont="1" applyFill="1" applyBorder="1" applyAlignment="1">
      <alignment vertical="center" wrapText="1"/>
    </xf>
    <xf numFmtId="0" fontId="3" fillId="4" borderId="74" xfId="0" applyFont="1" applyFill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8" borderId="75" xfId="0" applyFont="1" applyFill="1" applyBorder="1" applyAlignment="1">
      <alignment vertical="center" wrapText="1"/>
    </xf>
    <xf numFmtId="0" fontId="1" fillId="6" borderId="52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1" fillId="8" borderId="39" xfId="0" applyFont="1" applyFill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 wrapText="1"/>
    </xf>
    <xf numFmtId="0" fontId="1" fillId="9" borderId="50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 wrapText="1"/>
    </xf>
    <xf numFmtId="0" fontId="16" fillId="8" borderId="48" xfId="0" applyFont="1" applyFill="1" applyBorder="1" applyAlignment="1">
      <alignment horizontal="center" vertical="center" wrapText="1"/>
    </xf>
    <xf numFmtId="0" fontId="16" fillId="8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 wrapText="1"/>
    </xf>
    <xf numFmtId="0" fontId="23" fillId="3" borderId="2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0" borderId="7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6" fillId="8" borderId="21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/>
    </xf>
    <xf numFmtId="0" fontId="1" fillId="8" borderId="3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16" fillId="8" borderId="17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8" borderId="39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 wrapText="1"/>
    </xf>
    <xf numFmtId="0" fontId="16" fillId="8" borderId="39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/>
    </xf>
    <xf numFmtId="0" fontId="1" fillId="0" borderId="5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4">
    <cellStyle name="Milliers" xfId="2" builtinId="3"/>
    <cellStyle name="Normal" xfId="0" builtinId="0"/>
    <cellStyle name="Normal 2" xfId="1" xr:uid="{00000000-0005-0000-0000-000001000000}"/>
    <cellStyle name="Pourcentage" xfId="3" builtinId="5"/>
  </cellStyles>
  <dxfs count="0"/>
  <tableStyles count="0" defaultTableStyle="TableStyleMedium2" defaultPivotStyle="PivotStyleLight16"/>
  <colors>
    <mruColors>
      <color rgb="FFFFE4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163285</xdr:colOff>
      <xdr:row>0</xdr:row>
      <xdr:rowOff>176893</xdr:rowOff>
    </xdr:from>
    <xdr:to>
      <xdr:col>2</xdr:col>
      <xdr:colOff>233052</xdr:colOff>
      <xdr:row>4</xdr:row>
      <xdr:rowOff>33398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7E5B76-6E61-4C27-9B4A-F31B5F355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285" y="176893"/>
          <a:ext cx="2540280" cy="1001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EE99D-E01F-4198-9A27-3A5FBBAB3009}">
  <dimension ref="A1:AX271"/>
  <sheetViews>
    <sheetView zoomScale="85" zoomScaleNormal="85" workbookViewId="0">
      <pane xSplit="15825" ySplit="2130" topLeftCell="C1" activePane="bottomLeft"/>
      <selection activeCell="A7" sqref="A7:XFD170"/>
      <selection pane="topRight" activeCell="G7" sqref="G7"/>
      <selection pane="bottomLeft" activeCell="D7" sqref="D7"/>
      <selection pane="bottomRight" activeCell="H33" sqref="H33"/>
    </sheetView>
  </sheetViews>
  <sheetFormatPr baseColWidth="10" defaultRowHeight="15.75"/>
  <cols>
    <col min="1" max="1" width="23.42578125" style="4" bestFit="1" customWidth="1"/>
    <col min="2" max="2" width="13.42578125" style="8" customWidth="1"/>
    <col min="3" max="3" width="34.7109375" style="89" customWidth="1"/>
    <col min="4" max="4" width="23.85546875" style="148" customWidth="1"/>
    <col min="5" max="5" width="27.5703125" style="4" customWidth="1"/>
    <col min="6" max="6" width="27.5703125" style="140" customWidth="1"/>
    <col min="7" max="7" width="22.85546875" style="140" customWidth="1"/>
    <col min="8" max="8" width="114.140625" style="182" customWidth="1"/>
    <col min="9" max="9" width="14.28515625" style="4" customWidth="1"/>
    <col min="10" max="10" width="30.28515625" style="4" customWidth="1"/>
    <col min="11" max="11" width="40.85546875" style="28" customWidth="1"/>
    <col min="12" max="12" width="15.42578125" style="4" customWidth="1"/>
    <col min="13" max="13" width="12.140625" style="30" bestFit="1" customWidth="1"/>
    <col min="14" max="14" width="17.28515625" style="118" customWidth="1"/>
    <col min="15" max="15" width="15.7109375" style="4" customWidth="1"/>
    <col min="16" max="16" width="18.85546875" style="163" customWidth="1"/>
    <col min="17" max="23" width="11.42578125" style="4"/>
    <col min="24" max="24" width="0" style="4" hidden="1" customWidth="1"/>
    <col min="25" max="16384" width="11.42578125" style="4"/>
  </cols>
  <sheetData>
    <row r="1" spans="1:45" ht="24" customHeight="1">
      <c r="C1" s="340" t="s">
        <v>169</v>
      </c>
      <c r="D1" s="340"/>
      <c r="E1" s="340"/>
      <c r="F1" s="340"/>
      <c r="G1" s="340"/>
      <c r="H1" s="340"/>
      <c r="K1" s="4"/>
      <c r="L1" s="19"/>
      <c r="M1" s="20"/>
      <c r="N1" s="20"/>
      <c r="P1" s="150"/>
    </row>
    <row r="2" spans="1:45" ht="37.5" customHeight="1">
      <c r="C2" s="88"/>
      <c r="D2" s="147"/>
      <c r="H2" s="181" t="s">
        <v>53</v>
      </c>
      <c r="K2" s="4" t="s">
        <v>18</v>
      </c>
      <c r="M2" s="20"/>
      <c r="N2" s="20"/>
      <c r="P2" s="150"/>
    </row>
    <row r="3" spans="1:45" ht="15">
      <c r="K3" s="4"/>
      <c r="M3" s="20"/>
      <c r="N3" s="20"/>
      <c r="P3" s="150"/>
    </row>
    <row r="4" spans="1:45" ht="15">
      <c r="E4" s="251"/>
      <c r="K4" s="4"/>
      <c r="M4" s="20"/>
      <c r="N4" s="20"/>
      <c r="P4" s="150"/>
      <c r="X4" s="4" t="s">
        <v>65</v>
      </c>
    </row>
    <row r="5" spans="1:45" thickBot="1">
      <c r="K5" s="4"/>
      <c r="M5" s="20"/>
      <c r="N5" s="20"/>
      <c r="P5" s="150"/>
      <c r="X5" s="4" t="s">
        <v>64</v>
      </c>
    </row>
    <row r="6" spans="1:45" ht="16.5" thickBot="1">
      <c r="I6" s="4" t="s">
        <v>17</v>
      </c>
      <c r="J6" s="4" t="s">
        <v>17</v>
      </c>
      <c r="K6" s="4" t="s">
        <v>17</v>
      </c>
      <c r="L6" s="4" t="s">
        <v>17</v>
      </c>
      <c r="M6" s="271" t="s">
        <v>109</v>
      </c>
      <c r="N6" s="272"/>
      <c r="O6" s="272"/>
      <c r="P6" s="273"/>
    </row>
    <row r="7" spans="1:45" s="220" customFormat="1" ht="111" thickBot="1">
      <c r="A7" s="207" t="s">
        <v>20</v>
      </c>
      <c r="B7" s="207" t="s">
        <v>20</v>
      </c>
      <c r="C7" s="208" t="s">
        <v>7</v>
      </c>
      <c r="D7" s="252" t="s">
        <v>179</v>
      </c>
      <c r="E7" s="209" t="s">
        <v>4</v>
      </c>
      <c r="F7" s="253" t="s">
        <v>178</v>
      </c>
      <c r="G7" s="210" t="s">
        <v>103</v>
      </c>
      <c r="H7" s="211" t="s">
        <v>56</v>
      </c>
      <c r="I7" s="212" t="s">
        <v>67</v>
      </c>
      <c r="J7" s="213" t="s">
        <v>68</v>
      </c>
      <c r="K7" s="13" t="s">
        <v>60</v>
      </c>
      <c r="L7" s="214" t="s">
        <v>59</v>
      </c>
      <c r="M7" s="215" t="s">
        <v>105</v>
      </c>
      <c r="N7" s="216" t="s">
        <v>104</v>
      </c>
      <c r="O7" s="217" t="s">
        <v>95</v>
      </c>
      <c r="P7" s="218" t="s">
        <v>103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219"/>
    </row>
    <row r="8" spans="1:45" s="166" customFormat="1" ht="15.75" customHeight="1" thickBot="1">
      <c r="A8" s="344" t="s">
        <v>167</v>
      </c>
      <c r="B8" s="319" t="s">
        <v>15</v>
      </c>
      <c r="C8" s="327" t="s">
        <v>241</v>
      </c>
      <c r="D8" s="282">
        <f>SUM(F8:F21)</f>
        <v>136</v>
      </c>
      <c r="E8" s="334" t="s">
        <v>232</v>
      </c>
      <c r="F8" s="336">
        <f>SUM(G8:G11)</f>
        <v>40</v>
      </c>
      <c r="G8" s="141">
        <f>P8</f>
        <v>12</v>
      </c>
      <c r="H8" s="183" t="s">
        <v>168</v>
      </c>
      <c r="I8" s="168"/>
      <c r="J8" s="57"/>
      <c r="K8" s="58"/>
      <c r="L8" s="59"/>
      <c r="M8" s="76"/>
      <c r="N8" s="112">
        <v>3</v>
      </c>
      <c r="O8" s="75">
        <f>M8*N8</f>
        <v>0</v>
      </c>
      <c r="P8" s="151">
        <f t="shared" ref="P8:P41" si="0">4*N8</f>
        <v>12</v>
      </c>
    </row>
    <row r="9" spans="1:45" ht="16.5" thickBot="1">
      <c r="A9" s="342"/>
      <c r="B9" s="312"/>
      <c r="C9" s="328"/>
      <c r="D9" s="283"/>
      <c r="E9" s="275"/>
      <c r="F9" s="326"/>
      <c r="G9" s="141">
        <f t="shared" ref="G9:G72" si="1">P9</f>
        <v>4</v>
      </c>
      <c r="H9" s="184" t="s">
        <v>34</v>
      </c>
      <c r="I9" s="169"/>
      <c r="J9" s="25"/>
      <c r="K9" s="26"/>
      <c r="L9" s="24"/>
      <c r="M9" s="77"/>
      <c r="N9" s="113">
        <v>1</v>
      </c>
      <c r="O9" s="8">
        <f t="shared" ref="O9:O58" si="2">M9*N9</f>
        <v>0</v>
      </c>
      <c r="P9" s="152">
        <f t="shared" si="0"/>
        <v>4</v>
      </c>
    </row>
    <row r="10" spans="1:45" ht="16.5" thickBot="1">
      <c r="A10" s="342"/>
      <c r="B10" s="312"/>
      <c r="C10" s="328"/>
      <c r="D10" s="283"/>
      <c r="E10" s="275"/>
      <c r="F10" s="326"/>
      <c r="G10" s="141">
        <f t="shared" si="1"/>
        <v>12</v>
      </c>
      <c r="H10" s="184" t="s">
        <v>57</v>
      </c>
      <c r="I10" s="169"/>
      <c r="J10" s="25"/>
      <c r="K10" s="26"/>
      <c r="L10" s="24"/>
      <c r="M10" s="77"/>
      <c r="N10" s="113">
        <v>3</v>
      </c>
      <c r="O10" s="8">
        <f t="shared" si="2"/>
        <v>0</v>
      </c>
      <c r="P10" s="152">
        <f t="shared" si="0"/>
        <v>12</v>
      </c>
    </row>
    <row r="11" spans="1:45" ht="16.5" thickBot="1">
      <c r="A11" s="342"/>
      <c r="B11" s="312"/>
      <c r="C11" s="328"/>
      <c r="D11" s="283"/>
      <c r="E11" s="275"/>
      <c r="F11" s="326"/>
      <c r="G11" s="141">
        <f t="shared" si="1"/>
        <v>12</v>
      </c>
      <c r="H11" s="185" t="s">
        <v>86</v>
      </c>
      <c r="I11" s="170"/>
      <c r="J11" s="61"/>
      <c r="K11" s="60"/>
      <c r="L11" s="62"/>
      <c r="M11" s="78"/>
      <c r="N11" s="115">
        <v>3</v>
      </c>
      <c r="O11" s="74">
        <f t="shared" si="2"/>
        <v>0</v>
      </c>
      <c r="P11" s="153">
        <f t="shared" si="0"/>
        <v>12</v>
      </c>
    </row>
    <row r="12" spans="1:45" ht="16.5" thickBot="1">
      <c r="A12" s="342"/>
      <c r="B12" s="312"/>
      <c r="C12" s="328"/>
      <c r="D12" s="283"/>
      <c r="E12" s="274" t="s">
        <v>233</v>
      </c>
      <c r="F12" s="297">
        <f>SUM(G12:G15)</f>
        <v>48</v>
      </c>
      <c r="G12" s="141">
        <f t="shared" si="1"/>
        <v>12</v>
      </c>
      <c r="H12" s="186" t="s">
        <v>58</v>
      </c>
      <c r="I12" s="171"/>
      <c r="J12" s="22"/>
      <c r="K12" s="23"/>
      <c r="L12" s="21"/>
      <c r="M12" s="77"/>
      <c r="N12" s="114">
        <v>3</v>
      </c>
      <c r="O12" s="8">
        <f t="shared" si="2"/>
        <v>0</v>
      </c>
      <c r="P12" s="152">
        <f t="shared" si="0"/>
        <v>12</v>
      </c>
    </row>
    <row r="13" spans="1:45" ht="16.5" thickBot="1">
      <c r="A13" s="342"/>
      <c r="B13" s="312"/>
      <c r="C13" s="328"/>
      <c r="D13" s="283"/>
      <c r="E13" s="274"/>
      <c r="F13" s="326"/>
      <c r="G13" s="141">
        <f t="shared" si="1"/>
        <v>12</v>
      </c>
      <c r="H13" s="186" t="s">
        <v>176</v>
      </c>
      <c r="I13" s="171"/>
      <c r="J13" s="22"/>
      <c r="K13" s="23"/>
      <c r="L13" s="21"/>
      <c r="M13" s="77"/>
      <c r="N13" s="114">
        <v>3</v>
      </c>
      <c r="O13" s="8">
        <f t="shared" ref="O13" si="3">M13*N13</f>
        <v>0</v>
      </c>
      <c r="P13" s="152">
        <f t="shared" ref="P13" si="4">4*N13</f>
        <v>12</v>
      </c>
    </row>
    <row r="14" spans="1:45" ht="16.5" thickBot="1">
      <c r="A14" s="342"/>
      <c r="B14" s="312"/>
      <c r="C14" s="328"/>
      <c r="D14" s="283"/>
      <c r="E14" s="275"/>
      <c r="F14" s="326"/>
      <c r="G14" s="141">
        <f t="shared" si="1"/>
        <v>12</v>
      </c>
      <c r="H14" s="184" t="s">
        <v>5</v>
      </c>
      <c r="I14" s="169"/>
      <c r="J14" s="25"/>
      <c r="K14" s="26"/>
      <c r="L14" s="24"/>
      <c r="M14" s="77"/>
      <c r="N14" s="113">
        <v>3</v>
      </c>
      <c r="O14" s="8">
        <f t="shared" si="2"/>
        <v>0</v>
      </c>
      <c r="P14" s="152">
        <f t="shared" si="0"/>
        <v>12</v>
      </c>
    </row>
    <row r="15" spans="1:45" ht="16.5" thickBot="1">
      <c r="A15" s="342"/>
      <c r="B15" s="312"/>
      <c r="C15" s="328"/>
      <c r="D15" s="283"/>
      <c r="E15" s="275"/>
      <c r="F15" s="326"/>
      <c r="G15" s="141">
        <f t="shared" si="1"/>
        <v>12</v>
      </c>
      <c r="H15" s="184" t="s">
        <v>220</v>
      </c>
      <c r="I15" s="169"/>
      <c r="J15" s="25"/>
      <c r="K15" s="26"/>
      <c r="L15" s="24"/>
      <c r="M15" s="77"/>
      <c r="N15" s="113">
        <v>3</v>
      </c>
      <c r="O15" s="81">
        <f t="shared" si="2"/>
        <v>0</v>
      </c>
      <c r="P15" s="154">
        <f t="shared" si="0"/>
        <v>12</v>
      </c>
    </row>
    <row r="16" spans="1:45" ht="16.5" thickBot="1">
      <c r="A16" s="342"/>
      <c r="B16" s="312"/>
      <c r="C16" s="328"/>
      <c r="D16" s="283"/>
      <c r="E16" s="274" t="s">
        <v>234</v>
      </c>
      <c r="F16" s="297">
        <f>SUM(G16:G17)</f>
        <v>8</v>
      </c>
      <c r="G16" s="141">
        <f t="shared" si="1"/>
        <v>4</v>
      </c>
      <c r="H16" s="194" t="s">
        <v>211</v>
      </c>
      <c r="I16" s="169"/>
      <c r="J16" s="25"/>
      <c r="K16" s="26"/>
      <c r="L16" s="24"/>
      <c r="M16" s="82"/>
      <c r="N16" s="113">
        <v>1</v>
      </c>
      <c r="O16" s="83">
        <f t="shared" si="2"/>
        <v>0</v>
      </c>
      <c r="P16" s="155">
        <f t="shared" si="0"/>
        <v>4</v>
      </c>
    </row>
    <row r="17" spans="1:16" ht="16.5" thickBot="1">
      <c r="A17" s="342"/>
      <c r="B17" s="312"/>
      <c r="C17" s="328"/>
      <c r="D17" s="283"/>
      <c r="E17" s="275"/>
      <c r="F17" s="326"/>
      <c r="G17" s="141">
        <f t="shared" si="1"/>
        <v>4</v>
      </c>
      <c r="H17" s="194" t="s">
        <v>210</v>
      </c>
      <c r="I17" s="169"/>
      <c r="J17" s="25"/>
      <c r="K17" s="26"/>
      <c r="L17" s="24"/>
      <c r="M17" s="77"/>
      <c r="N17" s="113">
        <v>1</v>
      </c>
      <c r="O17" s="8">
        <f t="shared" si="2"/>
        <v>0</v>
      </c>
      <c r="P17" s="152">
        <f t="shared" si="0"/>
        <v>4</v>
      </c>
    </row>
    <row r="18" spans="1:16" ht="16.5" thickBot="1">
      <c r="A18" s="342"/>
      <c r="B18" s="312"/>
      <c r="C18" s="328"/>
      <c r="D18" s="283"/>
      <c r="E18" s="274" t="s">
        <v>235</v>
      </c>
      <c r="F18" s="297">
        <f>SUM(G18:G19)</f>
        <v>16</v>
      </c>
      <c r="G18" s="141">
        <f t="shared" si="1"/>
        <v>12</v>
      </c>
      <c r="H18" s="184" t="s">
        <v>191</v>
      </c>
      <c r="I18" s="169"/>
      <c r="J18" s="25"/>
      <c r="K18" s="26"/>
      <c r="L18" s="24"/>
      <c r="M18" s="82"/>
      <c r="N18" s="113">
        <v>3</v>
      </c>
      <c r="O18" s="83">
        <f t="shared" si="2"/>
        <v>0</v>
      </c>
      <c r="P18" s="155">
        <f t="shared" si="0"/>
        <v>12</v>
      </c>
    </row>
    <row r="19" spans="1:16" ht="16.5" thickBot="1">
      <c r="A19" s="342"/>
      <c r="B19" s="312"/>
      <c r="C19" s="328"/>
      <c r="D19" s="283"/>
      <c r="E19" s="275"/>
      <c r="F19" s="326"/>
      <c r="G19" s="141">
        <f t="shared" si="1"/>
        <v>4</v>
      </c>
      <c r="H19" s="184" t="s">
        <v>12</v>
      </c>
      <c r="I19" s="169"/>
      <c r="J19" s="25"/>
      <c r="K19" s="26"/>
      <c r="L19" s="24"/>
      <c r="M19" s="77"/>
      <c r="N19" s="113">
        <v>1</v>
      </c>
      <c r="O19" s="81">
        <f t="shared" si="2"/>
        <v>0</v>
      </c>
      <c r="P19" s="154">
        <f t="shared" si="0"/>
        <v>4</v>
      </c>
    </row>
    <row r="20" spans="1:16" ht="16.5" thickBot="1">
      <c r="A20" s="342"/>
      <c r="B20" s="312"/>
      <c r="C20" s="328"/>
      <c r="D20" s="283"/>
      <c r="E20" s="274" t="s">
        <v>236</v>
      </c>
      <c r="F20" s="297">
        <f>SUM(G20:G21)</f>
        <v>24</v>
      </c>
      <c r="G20" s="141">
        <f t="shared" si="1"/>
        <v>12</v>
      </c>
      <c r="H20" s="186" t="s">
        <v>19</v>
      </c>
      <c r="I20" s="171"/>
      <c r="J20" s="22"/>
      <c r="K20" s="23"/>
      <c r="L20" s="21"/>
      <c r="M20" s="77"/>
      <c r="N20" s="114">
        <v>3</v>
      </c>
      <c r="O20" s="8">
        <f t="shared" si="2"/>
        <v>0</v>
      </c>
      <c r="P20" s="152">
        <f t="shared" si="0"/>
        <v>12</v>
      </c>
    </row>
    <row r="21" spans="1:16" s="167" customFormat="1" ht="16.5" thickBot="1">
      <c r="A21" s="342"/>
      <c r="B21" s="313"/>
      <c r="C21" s="329"/>
      <c r="D21" s="284"/>
      <c r="E21" s="335"/>
      <c r="F21" s="298"/>
      <c r="G21" s="141">
        <f t="shared" si="1"/>
        <v>12</v>
      </c>
      <c r="H21" s="185" t="s">
        <v>76</v>
      </c>
      <c r="I21" s="170"/>
      <c r="J21" s="61"/>
      <c r="K21" s="60"/>
      <c r="L21" s="62"/>
      <c r="M21" s="78"/>
      <c r="N21" s="115">
        <v>3</v>
      </c>
      <c r="O21" s="74">
        <f t="shared" si="2"/>
        <v>0</v>
      </c>
      <c r="P21" s="153">
        <f t="shared" si="0"/>
        <v>12</v>
      </c>
    </row>
    <row r="22" spans="1:16" ht="20.25" customHeight="1" thickBot="1">
      <c r="A22" s="342"/>
      <c r="B22" s="319" t="s">
        <v>21</v>
      </c>
      <c r="C22" s="316" t="s">
        <v>242</v>
      </c>
      <c r="D22" s="303">
        <f>SUM(F22:F53)</f>
        <v>360</v>
      </c>
      <c r="E22" s="332" t="s">
        <v>237</v>
      </c>
      <c r="F22" s="337">
        <f>SUM(G22:G28)</f>
        <v>84</v>
      </c>
      <c r="G22" s="141">
        <f t="shared" si="1"/>
        <v>12</v>
      </c>
      <c r="H22" s="190" t="s">
        <v>77</v>
      </c>
      <c r="I22" s="221"/>
      <c r="J22" s="222" t="s">
        <v>78</v>
      </c>
      <c r="K22" s="223" t="s">
        <v>66</v>
      </c>
      <c r="L22" s="103"/>
      <c r="M22" s="104"/>
      <c r="N22" s="117">
        <v>3</v>
      </c>
      <c r="O22" s="8">
        <f t="shared" si="2"/>
        <v>0</v>
      </c>
      <c r="P22" s="152">
        <f t="shared" si="0"/>
        <v>12</v>
      </c>
    </row>
    <row r="23" spans="1:16" s="226" customFormat="1" ht="20.25" customHeight="1" thickBot="1">
      <c r="A23" s="342"/>
      <c r="B23" s="312"/>
      <c r="C23" s="317"/>
      <c r="D23" s="283"/>
      <c r="E23" s="330"/>
      <c r="F23" s="338"/>
      <c r="G23" s="141">
        <f t="shared" si="1"/>
        <v>12</v>
      </c>
      <c r="H23" s="224" t="s">
        <v>177</v>
      </c>
      <c r="I23" s="178"/>
      <c r="J23" s="225" t="s">
        <v>78</v>
      </c>
      <c r="K23" s="121" t="s">
        <v>66</v>
      </c>
      <c r="L23" s="122"/>
      <c r="M23" s="123"/>
      <c r="N23" s="124">
        <v>3</v>
      </c>
      <c r="O23" s="128">
        <f t="shared" ref="O23" si="5">M23*N23</f>
        <v>0</v>
      </c>
      <c r="P23" s="157">
        <f t="shared" ref="P23" si="6">4*N23</f>
        <v>12</v>
      </c>
    </row>
    <row r="24" spans="1:16" ht="16.5" thickBot="1">
      <c r="A24" s="342"/>
      <c r="B24" s="312"/>
      <c r="C24" s="317"/>
      <c r="D24" s="283"/>
      <c r="E24" s="331"/>
      <c r="F24" s="339"/>
      <c r="G24" s="141">
        <f t="shared" si="1"/>
        <v>12</v>
      </c>
      <c r="H24" s="197" t="s">
        <v>25</v>
      </c>
      <c r="I24" s="171"/>
      <c r="J24" s="22"/>
      <c r="K24" s="23"/>
      <c r="L24" s="21"/>
      <c r="M24" s="77"/>
      <c r="N24" s="114">
        <v>3</v>
      </c>
      <c r="O24" s="8">
        <f t="shared" si="2"/>
        <v>0</v>
      </c>
      <c r="P24" s="152">
        <f t="shared" si="0"/>
        <v>12</v>
      </c>
    </row>
    <row r="25" spans="1:16" ht="16.5" thickBot="1">
      <c r="A25" s="342"/>
      <c r="B25" s="312"/>
      <c r="C25" s="317"/>
      <c r="D25" s="283"/>
      <c r="E25" s="331"/>
      <c r="F25" s="339"/>
      <c r="G25" s="141">
        <f t="shared" si="1"/>
        <v>12</v>
      </c>
      <c r="H25" s="188" t="s">
        <v>22</v>
      </c>
      <c r="I25" s="169"/>
      <c r="J25" s="25"/>
      <c r="K25" s="26"/>
      <c r="L25" s="24"/>
      <c r="M25" s="77"/>
      <c r="N25" s="113">
        <v>3</v>
      </c>
      <c r="O25" s="8">
        <f t="shared" si="2"/>
        <v>0</v>
      </c>
      <c r="P25" s="152">
        <f t="shared" si="0"/>
        <v>12</v>
      </c>
    </row>
    <row r="26" spans="1:16" ht="30.75" thickBot="1">
      <c r="A26" s="342"/>
      <c r="B26" s="312"/>
      <c r="C26" s="317"/>
      <c r="D26" s="283"/>
      <c r="E26" s="331"/>
      <c r="F26" s="339"/>
      <c r="G26" s="141">
        <f t="shared" si="1"/>
        <v>12</v>
      </c>
      <c r="H26" s="189" t="s">
        <v>170</v>
      </c>
      <c r="I26" s="169"/>
      <c r="J26" s="25"/>
      <c r="K26" s="26"/>
      <c r="L26" s="24"/>
      <c r="M26" s="79"/>
      <c r="N26" s="113">
        <v>3</v>
      </c>
      <c r="O26" s="8">
        <f t="shared" si="2"/>
        <v>0</v>
      </c>
      <c r="P26" s="152">
        <f t="shared" si="0"/>
        <v>12</v>
      </c>
    </row>
    <row r="27" spans="1:16" ht="16.5" thickBot="1">
      <c r="A27" s="342"/>
      <c r="B27" s="312"/>
      <c r="C27" s="317"/>
      <c r="D27" s="283"/>
      <c r="E27" s="331"/>
      <c r="F27" s="339"/>
      <c r="G27" s="141">
        <f t="shared" si="1"/>
        <v>12</v>
      </c>
      <c r="H27" s="188" t="s">
        <v>9</v>
      </c>
      <c r="I27" s="169"/>
      <c r="J27" s="25"/>
      <c r="K27" s="26"/>
      <c r="L27" s="24"/>
      <c r="M27" s="79"/>
      <c r="N27" s="113">
        <v>3</v>
      </c>
      <c r="O27" s="8">
        <f t="shared" si="2"/>
        <v>0</v>
      </c>
      <c r="P27" s="152">
        <f t="shared" si="0"/>
        <v>12</v>
      </c>
    </row>
    <row r="28" spans="1:16" ht="16.5" thickBot="1">
      <c r="A28" s="342"/>
      <c r="B28" s="312"/>
      <c r="C28" s="317"/>
      <c r="D28" s="283"/>
      <c r="E28" s="331"/>
      <c r="F28" s="339"/>
      <c r="G28" s="141">
        <f t="shared" si="1"/>
        <v>12</v>
      </c>
      <c r="H28" s="188" t="s">
        <v>14</v>
      </c>
      <c r="I28" s="169"/>
      <c r="J28" s="25"/>
      <c r="K28" s="26"/>
      <c r="L28" s="24"/>
      <c r="M28" s="79"/>
      <c r="N28" s="113">
        <v>3</v>
      </c>
      <c r="O28" s="8">
        <f>M28*N28</f>
        <v>0</v>
      </c>
      <c r="P28" s="152">
        <f>4*N28</f>
        <v>12</v>
      </c>
    </row>
    <row r="29" spans="1:16" ht="16.5" thickBot="1">
      <c r="A29" s="342"/>
      <c r="B29" s="312"/>
      <c r="C29" s="317"/>
      <c r="D29" s="283"/>
      <c r="E29" s="330" t="s">
        <v>238</v>
      </c>
      <c r="F29" s="297">
        <f>SUM(G29:G35)</f>
        <v>76</v>
      </c>
      <c r="G29" s="141">
        <f t="shared" si="1"/>
        <v>12</v>
      </c>
      <c r="H29" s="188" t="s">
        <v>171</v>
      </c>
      <c r="I29" s="169"/>
      <c r="J29" s="25"/>
      <c r="K29" s="26"/>
      <c r="L29" s="24"/>
      <c r="M29" s="79"/>
      <c r="N29" s="113">
        <v>3</v>
      </c>
      <c r="O29" s="83">
        <f t="shared" si="2"/>
        <v>0</v>
      </c>
      <c r="P29" s="155">
        <f t="shared" si="0"/>
        <v>12</v>
      </c>
    </row>
    <row r="30" spans="1:16" ht="16.5" thickBot="1">
      <c r="A30" s="342"/>
      <c r="B30" s="312"/>
      <c r="C30" s="317"/>
      <c r="D30" s="283"/>
      <c r="E30" s="331"/>
      <c r="F30" s="326"/>
      <c r="G30" s="141">
        <f t="shared" si="1"/>
        <v>12</v>
      </c>
      <c r="H30" s="188" t="s">
        <v>172</v>
      </c>
      <c r="I30" s="169"/>
      <c r="J30" s="25"/>
      <c r="K30" s="26"/>
      <c r="L30" s="24"/>
      <c r="M30" s="79"/>
      <c r="N30" s="113">
        <v>3</v>
      </c>
      <c r="O30" s="8">
        <f t="shared" si="2"/>
        <v>0</v>
      </c>
      <c r="P30" s="152">
        <f t="shared" si="0"/>
        <v>12</v>
      </c>
    </row>
    <row r="31" spans="1:16" ht="30.75" thickBot="1">
      <c r="A31" s="342"/>
      <c r="B31" s="312"/>
      <c r="C31" s="317"/>
      <c r="D31" s="283"/>
      <c r="E31" s="331"/>
      <c r="F31" s="326"/>
      <c r="G31" s="141">
        <f t="shared" si="1"/>
        <v>12</v>
      </c>
      <c r="H31" s="188" t="s">
        <v>180</v>
      </c>
      <c r="I31" s="169"/>
      <c r="J31" s="25"/>
      <c r="K31" s="26"/>
      <c r="L31" s="24"/>
      <c r="M31" s="79"/>
      <c r="N31" s="113">
        <v>3</v>
      </c>
      <c r="O31" s="8">
        <f t="shared" si="2"/>
        <v>0</v>
      </c>
      <c r="P31" s="152">
        <f t="shared" si="0"/>
        <v>12</v>
      </c>
    </row>
    <row r="32" spans="1:16" ht="16.5" thickBot="1">
      <c r="A32" s="342"/>
      <c r="B32" s="312"/>
      <c r="C32" s="317"/>
      <c r="D32" s="283"/>
      <c r="E32" s="331"/>
      <c r="F32" s="326"/>
      <c r="G32" s="141">
        <f t="shared" si="1"/>
        <v>20</v>
      </c>
      <c r="H32" s="188" t="s">
        <v>216</v>
      </c>
      <c r="I32" s="169"/>
      <c r="J32" s="25"/>
      <c r="K32" s="26"/>
      <c r="L32" s="24"/>
      <c r="M32" s="79"/>
      <c r="N32" s="113">
        <v>5</v>
      </c>
      <c r="O32" s="81">
        <f t="shared" ref="O32:O34" si="7">M32*N32</f>
        <v>0</v>
      </c>
      <c r="P32" s="154">
        <f t="shared" ref="P32:P34" si="8">4*N32</f>
        <v>20</v>
      </c>
    </row>
    <row r="33" spans="1:16" ht="16.5" thickBot="1">
      <c r="A33" s="342"/>
      <c r="B33" s="312"/>
      <c r="C33" s="317"/>
      <c r="D33" s="283"/>
      <c r="E33" s="331"/>
      <c r="F33" s="326"/>
      <c r="G33" s="141">
        <f t="shared" si="1"/>
        <v>12</v>
      </c>
      <c r="H33" s="188" t="s">
        <v>217</v>
      </c>
      <c r="I33" s="169"/>
      <c r="J33" s="25"/>
      <c r="K33" s="26"/>
      <c r="L33" s="24"/>
      <c r="M33" s="79"/>
      <c r="N33" s="113">
        <v>3</v>
      </c>
      <c r="O33" s="81">
        <f t="shared" si="7"/>
        <v>0</v>
      </c>
      <c r="P33" s="154">
        <f t="shared" si="8"/>
        <v>12</v>
      </c>
    </row>
    <row r="34" spans="1:16" ht="16.5" thickBot="1">
      <c r="A34" s="342"/>
      <c r="B34" s="312"/>
      <c r="C34" s="317"/>
      <c r="D34" s="283"/>
      <c r="E34" s="331"/>
      <c r="F34" s="326"/>
      <c r="G34" s="141">
        <f t="shared" si="1"/>
        <v>4</v>
      </c>
      <c r="H34" s="188" t="s">
        <v>218</v>
      </c>
      <c r="I34" s="169"/>
      <c r="J34" s="25"/>
      <c r="K34" s="26"/>
      <c r="L34" s="24"/>
      <c r="M34" s="79"/>
      <c r="N34" s="113">
        <v>1</v>
      </c>
      <c r="O34" s="81">
        <f t="shared" si="7"/>
        <v>0</v>
      </c>
      <c r="P34" s="154">
        <f t="shared" si="8"/>
        <v>4</v>
      </c>
    </row>
    <row r="35" spans="1:16" ht="16.5" thickBot="1">
      <c r="A35" s="342"/>
      <c r="B35" s="312"/>
      <c r="C35" s="317"/>
      <c r="D35" s="283"/>
      <c r="E35" s="331"/>
      <c r="F35" s="326"/>
      <c r="G35" s="141">
        <f t="shared" si="1"/>
        <v>4</v>
      </c>
      <c r="H35" s="188" t="s">
        <v>219</v>
      </c>
      <c r="I35" s="169"/>
      <c r="J35" s="25"/>
      <c r="K35" s="26"/>
      <c r="L35" s="24"/>
      <c r="M35" s="79"/>
      <c r="N35" s="113">
        <v>1</v>
      </c>
      <c r="O35" s="81">
        <f t="shared" si="2"/>
        <v>0</v>
      </c>
      <c r="P35" s="154">
        <f t="shared" si="0"/>
        <v>4</v>
      </c>
    </row>
    <row r="36" spans="1:16" ht="30.75" thickBot="1">
      <c r="A36" s="342"/>
      <c r="B36" s="312"/>
      <c r="C36" s="317"/>
      <c r="D36" s="283"/>
      <c r="E36" s="330" t="s">
        <v>239</v>
      </c>
      <c r="F36" s="338">
        <f>SUM(G36:G40)</f>
        <v>52</v>
      </c>
      <c r="G36" s="141">
        <f t="shared" si="1"/>
        <v>12</v>
      </c>
      <c r="H36" s="188" t="s">
        <v>192</v>
      </c>
      <c r="I36" s="169"/>
      <c r="J36" s="25"/>
      <c r="K36" s="26"/>
      <c r="L36" s="24"/>
      <c r="M36" s="79"/>
      <c r="N36" s="113">
        <v>3</v>
      </c>
      <c r="O36" s="83">
        <f t="shared" si="2"/>
        <v>0</v>
      </c>
      <c r="P36" s="155">
        <f t="shared" si="0"/>
        <v>12</v>
      </c>
    </row>
    <row r="37" spans="1:16" ht="16.5" thickBot="1">
      <c r="A37" s="342"/>
      <c r="B37" s="312"/>
      <c r="C37" s="317"/>
      <c r="D37" s="283"/>
      <c r="E37" s="331"/>
      <c r="F37" s="339"/>
      <c r="G37" s="141">
        <f t="shared" si="1"/>
        <v>12</v>
      </c>
      <c r="H37" s="190" t="s">
        <v>10</v>
      </c>
      <c r="I37" s="169"/>
      <c r="J37" s="25"/>
      <c r="K37" s="26"/>
      <c r="L37" s="24"/>
      <c r="M37" s="79"/>
      <c r="N37" s="113">
        <v>3</v>
      </c>
      <c r="O37" s="8">
        <f t="shared" si="2"/>
        <v>0</v>
      </c>
      <c r="P37" s="152">
        <f t="shared" si="0"/>
        <v>12</v>
      </c>
    </row>
    <row r="38" spans="1:16" ht="30.75" thickBot="1">
      <c r="A38" s="342"/>
      <c r="B38" s="312"/>
      <c r="C38" s="317"/>
      <c r="D38" s="283"/>
      <c r="E38" s="331"/>
      <c r="F38" s="339"/>
      <c r="G38" s="141">
        <f t="shared" si="1"/>
        <v>12</v>
      </c>
      <c r="H38" s="188" t="s">
        <v>11</v>
      </c>
      <c r="I38" s="169"/>
      <c r="J38" s="25"/>
      <c r="K38" s="26"/>
      <c r="L38" s="24"/>
      <c r="M38" s="79"/>
      <c r="N38" s="113">
        <v>3</v>
      </c>
      <c r="O38" s="8">
        <f t="shared" si="2"/>
        <v>0</v>
      </c>
      <c r="P38" s="152">
        <f t="shared" si="0"/>
        <v>12</v>
      </c>
    </row>
    <row r="39" spans="1:16" ht="30.75" thickBot="1">
      <c r="A39" s="342"/>
      <c r="B39" s="312"/>
      <c r="C39" s="317"/>
      <c r="D39" s="283"/>
      <c r="E39" s="331"/>
      <c r="F39" s="339"/>
      <c r="G39" s="141">
        <f t="shared" si="1"/>
        <v>4</v>
      </c>
      <c r="H39" s="188" t="s">
        <v>108</v>
      </c>
      <c r="I39" s="169"/>
      <c r="J39" s="25"/>
      <c r="K39" s="26"/>
      <c r="L39" s="24"/>
      <c r="M39" s="77"/>
      <c r="N39" s="113">
        <v>1</v>
      </c>
      <c r="O39" s="8">
        <f t="shared" si="2"/>
        <v>0</v>
      </c>
      <c r="P39" s="152">
        <f t="shared" si="0"/>
        <v>4</v>
      </c>
    </row>
    <row r="40" spans="1:16" ht="30.75" thickBot="1">
      <c r="A40" s="342"/>
      <c r="B40" s="312"/>
      <c r="C40" s="317"/>
      <c r="D40" s="283"/>
      <c r="E40" s="331"/>
      <c r="F40" s="339"/>
      <c r="G40" s="141">
        <f t="shared" si="1"/>
        <v>12</v>
      </c>
      <c r="H40" s="188" t="s">
        <v>193</v>
      </c>
      <c r="I40" s="169"/>
      <c r="J40" s="25"/>
      <c r="K40" s="26"/>
      <c r="L40" s="24"/>
      <c r="M40" s="77"/>
      <c r="N40" s="113">
        <v>3</v>
      </c>
      <c r="O40" s="81">
        <f t="shared" si="2"/>
        <v>0</v>
      </c>
      <c r="P40" s="154">
        <f t="shared" si="0"/>
        <v>12</v>
      </c>
    </row>
    <row r="41" spans="1:16" ht="16.5" thickBot="1">
      <c r="A41" s="342"/>
      <c r="B41" s="312"/>
      <c r="C41" s="317"/>
      <c r="D41" s="283"/>
      <c r="E41" s="125" t="s">
        <v>240</v>
      </c>
      <c r="F41" s="256">
        <f>G41</f>
        <v>20</v>
      </c>
      <c r="G41" s="141">
        <f t="shared" si="1"/>
        <v>20</v>
      </c>
      <c r="H41" s="189" t="s">
        <v>173</v>
      </c>
      <c r="I41" s="169"/>
      <c r="J41" s="25"/>
      <c r="K41" s="26"/>
      <c r="L41" s="24"/>
      <c r="M41" s="82"/>
      <c r="N41" s="113">
        <v>5</v>
      </c>
      <c r="O41" s="83">
        <f t="shared" si="2"/>
        <v>0</v>
      </c>
      <c r="P41" s="155">
        <f t="shared" si="0"/>
        <v>20</v>
      </c>
    </row>
    <row r="42" spans="1:16" ht="30.75" thickBot="1">
      <c r="A42" s="342"/>
      <c r="B42" s="312"/>
      <c r="C42" s="317"/>
      <c r="D42" s="283"/>
      <c r="E42" s="330" t="s">
        <v>243</v>
      </c>
      <c r="F42" s="297">
        <f>SUM(G42:G44)</f>
        <v>36</v>
      </c>
      <c r="G42" s="141">
        <f t="shared" si="1"/>
        <v>12</v>
      </c>
      <c r="H42" s="188" t="s">
        <v>204</v>
      </c>
      <c r="I42" s="169"/>
      <c r="J42" s="25"/>
      <c r="K42" s="26"/>
      <c r="L42" s="24"/>
      <c r="M42" s="82"/>
      <c r="N42" s="113">
        <v>3</v>
      </c>
      <c r="O42" s="83">
        <f t="shared" si="2"/>
        <v>0</v>
      </c>
      <c r="P42" s="155">
        <f t="shared" ref="P42:P58" si="9">4*N42</f>
        <v>12</v>
      </c>
    </row>
    <row r="43" spans="1:16" ht="16.5" thickBot="1">
      <c r="A43" s="342"/>
      <c r="B43" s="312"/>
      <c r="C43" s="317"/>
      <c r="D43" s="283"/>
      <c r="E43" s="330"/>
      <c r="F43" s="297"/>
      <c r="G43" s="141">
        <f t="shared" si="1"/>
        <v>12</v>
      </c>
      <c r="H43" s="188" t="s">
        <v>13</v>
      </c>
      <c r="I43" s="169"/>
      <c r="J43" s="25"/>
      <c r="K43" s="26"/>
      <c r="L43" s="24"/>
      <c r="M43" s="77"/>
      <c r="N43" s="113">
        <v>3</v>
      </c>
      <c r="O43" s="81">
        <f t="shared" si="2"/>
        <v>0</v>
      </c>
      <c r="P43" s="154">
        <f t="shared" si="9"/>
        <v>12</v>
      </c>
    </row>
    <row r="44" spans="1:16" ht="30.75" thickBot="1">
      <c r="A44" s="342"/>
      <c r="B44" s="312"/>
      <c r="C44" s="317"/>
      <c r="D44" s="283"/>
      <c r="E44" s="330"/>
      <c r="F44" s="297"/>
      <c r="G44" s="141">
        <f t="shared" si="1"/>
        <v>12</v>
      </c>
      <c r="H44" s="188" t="s">
        <v>24</v>
      </c>
      <c r="I44" s="169"/>
      <c r="J44" s="25"/>
      <c r="K44" s="26"/>
      <c r="L44" s="24"/>
      <c r="M44" s="82"/>
      <c r="N44" s="113">
        <v>3</v>
      </c>
      <c r="O44" s="83">
        <f t="shared" si="2"/>
        <v>0</v>
      </c>
      <c r="P44" s="155">
        <f t="shared" si="9"/>
        <v>12</v>
      </c>
    </row>
    <row r="45" spans="1:16" ht="16.5" thickBot="1">
      <c r="A45" s="342"/>
      <c r="B45" s="312"/>
      <c r="C45" s="317"/>
      <c r="D45" s="283"/>
      <c r="E45" s="330" t="s">
        <v>244</v>
      </c>
      <c r="F45" s="297">
        <f>SUM(G45:G46)</f>
        <v>16</v>
      </c>
      <c r="G45" s="141">
        <f t="shared" si="1"/>
        <v>12</v>
      </c>
      <c r="H45" s="188" t="s">
        <v>174</v>
      </c>
      <c r="I45" s="169"/>
      <c r="J45" s="25"/>
      <c r="K45" s="26"/>
      <c r="L45" s="24"/>
      <c r="M45" s="82"/>
      <c r="N45" s="113">
        <v>3</v>
      </c>
      <c r="O45" s="83">
        <f t="shared" si="2"/>
        <v>0</v>
      </c>
      <c r="P45" s="155">
        <f t="shared" si="9"/>
        <v>12</v>
      </c>
    </row>
    <row r="46" spans="1:16" ht="16.5" thickBot="1">
      <c r="A46" s="342"/>
      <c r="B46" s="312"/>
      <c r="C46" s="317"/>
      <c r="D46" s="283"/>
      <c r="E46" s="331"/>
      <c r="F46" s="326"/>
      <c r="G46" s="141">
        <f t="shared" si="1"/>
        <v>4</v>
      </c>
      <c r="H46" s="188" t="s">
        <v>175</v>
      </c>
      <c r="I46" s="169"/>
      <c r="J46" s="25"/>
      <c r="K46" s="26"/>
      <c r="L46" s="24"/>
      <c r="M46" s="77"/>
      <c r="N46" s="113">
        <v>1</v>
      </c>
      <c r="O46" s="81">
        <f t="shared" si="2"/>
        <v>0</v>
      </c>
      <c r="P46" s="154">
        <f t="shared" si="9"/>
        <v>4</v>
      </c>
    </row>
    <row r="47" spans="1:16" ht="16.5" thickBot="1">
      <c r="A47" s="342"/>
      <c r="B47" s="312"/>
      <c r="C47" s="317"/>
      <c r="D47" s="283"/>
      <c r="E47" s="330" t="s">
        <v>245</v>
      </c>
      <c r="F47" s="297">
        <f>SUM(G47:G50)</f>
        <v>48</v>
      </c>
      <c r="G47" s="141">
        <f t="shared" si="1"/>
        <v>12</v>
      </c>
      <c r="H47" s="188" t="s">
        <v>23</v>
      </c>
      <c r="I47" s="169"/>
      <c r="J47" s="25"/>
      <c r="K47" s="26"/>
      <c r="L47" s="24"/>
      <c r="M47" s="82"/>
      <c r="N47" s="113">
        <v>3</v>
      </c>
      <c r="O47" s="83">
        <f t="shared" si="2"/>
        <v>0</v>
      </c>
      <c r="P47" s="155">
        <f t="shared" si="9"/>
        <v>12</v>
      </c>
    </row>
    <row r="48" spans="1:16" ht="16.5" thickBot="1">
      <c r="A48" s="342"/>
      <c r="B48" s="312"/>
      <c r="C48" s="317"/>
      <c r="D48" s="283"/>
      <c r="E48" s="331"/>
      <c r="F48" s="326"/>
      <c r="G48" s="141">
        <f t="shared" si="1"/>
        <v>12</v>
      </c>
      <c r="H48" s="188" t="s">
        <v>2</v>
      </c>
      <c r="I48" s="169"/>
      <c r="J48" s="25"/>
      <c r="K48" s="26"/>
      <c r="L48" s="24"/>
      <c r="M48" s="77"/>
      <c r="N48" s="113">
        <v>3</v>
      </c>
      <c r="O48" s="93">
        <f t="shared" si="2"/>
        <v>0</v>
      </c>
      <c r="P48" s="152">
        <f t="shared" si="9"/>
        <v>12</v>
      </c>
    </row>
    <row r="49" spans="1:17" ht="16.5" thickBot="1">
      <c r="A49" s="342"/>
      <c r="B49" s="312"/>
      <c r="C49" s="317"/>
      <c r="D49" s="283"/>
      <c r="E49" s="331"/>
      <c r="F49" s="326"/>
      <c r="G49" s="141">
        <f t="shared" si="1"/>
        <v>12</v>
      </c>
      <c r="H49" s="188" t="s">
        <v>194</v>
      </c>
      <c r="I49" s="169"/>
      <c r="J49" s="25"/>
      <c r="K49" s="26"/>
      <c r="L49" s="24"/>
      <c r="M49" s="77"/>
      <c r="N49" s="113">
        <v>3</v>
      </c>
      <c r="O49" s="81">
        <f>M49*N49</f>
        <v>0</v>
      </c>
      <c r="P49" s="154">
        <f>4*N49</f>
        <v>12</v>
      </c>
    </row>
    <row r="50" spans="1:17" ht="16.5" thickBot="1">
      <c r="A50" s="342"/>
      <c r="B50" s="312"/>
      <c r="C50" s="317"/>
      <c r="D50" s="283"/>
      <c r="E50" s="331"/>
      <c r="F50" s="326"/>
      <c r="G50" s="141">
        <f t="shared" si="1"/>
        <v>12</v>
      </c>
      <c r="H50" s="188" t="s">
        <v>195</v>
      </c>
      <c r="I50" s="169"/>
      <c r="J50" s="25"/>
      <c r="K50" s="26"/>
      <c r="L50" s="24"/>
      <c r="M50" s="77"/>
      <c r="N50" s="113">
        <v>3</v>
      </c>
      <c r="O50" s="81">
        <f>M50*N50</f>
        <v>0</v>
      </c>
      <c r="P50" s="154">
        <f>4*N50</f>
        <v>12</v>
      </c>
    </row>
    <row r="51" spans="1:17" ht="30.75" thickBot="1">
      <c r="A51" s="342"/>
      <c r="B51" s="312"/>
      <c r="C51" s="317"/>
      <c r="D51" s="283"/>
      <c r="E51" s="94" t="s">
        <v>246</v>
      </c>
      <c r="F51" s="256">
        <f>G51</f>
        <v>12</v>
      </c>
      <c r="G51" s="141">
        <f t="shared" si="1"/>
        <v>12</v>
      </c>
      <c r="H51" s="188" t="s">
        <v>196</v>
      </c>
      <c r="I51" s="169"/>
      <c r="J51" s="25"/>
      <c r="K51" s="26"/>
      <c r="L51" s="24"/>
      <c r="M51" s="82"/>
      <c r="N51" s="113">
        <v>3</v>
      </c>
      <c r="O51" s="84">
        <f t="shared" ref="O51" si="10">M51*N51</f>
        <v>0</v>
      </c>
      <c r="P51" s="156">
        <f t="shared" ref="P51" si="11">4*N51</f>
        <v>12</v>
      </c>
    </row>
    <row r="52" spans="1:17" ht="45.75" thickBot="1">
      <c r="A52" s="342"/>
      <c r="B52" s="333"/>
      <c r="C52" s="317"/>
      <c r="D52" s="283"/>
      <c r="E52" s="94" t="s">
        <v>247</v>
      </c>
      <c r="F52" s="256">
        <f>G52</f>
        <v>4</v>
      </c>
      <c r="G52" s="141">
        <f t="shared" si="1"/>
        <v>4</v>
      </c>
      <c r="H52" s="188" t="s">
        <v>221</v>
      </c>
      <c r="I52" s="169"/>
      <c r="J52" s="25"/>
      <c r="K52" s="26"/>
      <c r="L52" s="24"/>
      <c r="M52" s="82"/>
      <c r="N52" s="113">
        <v>1</v>
      </c>
      <c r="O52" s="84">
        <f t="shared" si="2"/>
        <v>0</v>
      </c>
      <c r="P52" s="156">
        <f t="shared" si="9"/>
        <v>4</v>
      </c>
    </row>
    <row r="53" spans="1:17" ht="44.25" customHeight="1" thickBot="1">
      <c r="A53" s="342"/>
      <c r="B53" s="80" t="s">
        <v>107</v>
      </c>
      <c r="C53" s="318"/>
      <c r="D53" s="284"/>
      <c r="E53" s="95" t="s">
        <v>248</v>
      </c>
      <c r="F53" s="257">
        <f>G53</f>
        <v>12</v>
      </c>
      <c r="G53" s="141">
        <f t="shared" si="1"/>
        <v>12</v>
      </c>
      <c r="H53" s="191" t="s">
        <v>81</v>
      </c>
      <c r="I53" s="173"/>
      <c r="J53" s="85" t="s">
        <v>66</v>
      </c>
      <c r="K53" s="86" t="s">
        <v>66</v>
      </c>
      <c r="L53" s="87"/>
      <c r="M53" s="78"/>
      <c r="N53" s="116">
        <v>3</v>
      </c>
      <c r="O53" s="74">
        <f t="shared" si="2"/>
        <v>0</v>
      </c>
      <c r="P53" s="153">
        <f t="shared" si="9"/>
        <v>12</v>
      </c>
    </row>
    <row r="54" spans="1:17" ht="16.5" thickBot="1">
      <c r="A54" s="342"/>
      <c r="B54" s="319" t="s">
        <v>28</v>
      </c>
      <c r="C54" s="316" t="s">
        <v>249</v>
      </c>
      <c r="D54" s="282">
        <f>SUM(F54:F58)</f>
        <v>124</v>
      </c>
      <c r="E54" s="299" t="s">
        <v>237</v>
      </c>
      <c r="F54" s="323">
        <f>SUM(G54:G55)</f>
        <v>52</v>
      </c>
      <c r="G54" s="141">
        <f t="shared" si="1"/>
        <v>40</v>
      </c>
      <c r="H54" s="187" t="s">
        <v>63</v>
      </c>
      <c r="I54" s="172"/>
      <c r="J54" s="67" t="s">
        <v>66</v>
      </c>
      <c r="K54" s="63" t="s">
        <v>66</v>
      </c>
      <c r="L54" s="64"/>
      <c r="M54" s="76"/>
      <c r="N54" s="112">
        <v>10</v>
      </c>
      <c r="O54" s="75">
        <f t="shared" si="2"/>
        <v>0</v>
      </c>
      <c r="P54" s="151">
        <f t="shared" si="9"/>
        <v>40</v>
      </c>
    </row>
    <row r="55" spans="1:17" ht="16.5" thickBot="1">
      <c r="A55" s="342"/>
      <c r="B55" s="312"/>
      <c r="C55" s="317"/>
      <c r="D55" s="283"/>
      <c r="E55" s="300"/>
      <c r="F55" s="289"/>
      <c r="G55" s="141">
        <f t="shared" si="1"/>
        <v>12</v>
      </c>
      <c r="H55" s="188" t="s">
        <v>83</v>
      </c>
      <c r="I55" s="169"/>
      <c r="J55" s="25"/>
      <c r="K55" s="26"/>
      <c r="L55" s="24"/>
      <c r="M55" s="77"/>
      <c r="N55" s="113">
        <v>3</v>
      </c>
      <c r="O55" s="8">
        <f t="shared" si="2"/>
        <v>0</v>
      </c>
      <c r="P55" s="152">
        <f t="shared" si="9"/>
        <v>12</v>
      </c>
    </row>
    <row r="56" spans="1:17" ht="30.75" thickBot="1">
      <c r="A56" s="342"/>
      <c r="B56" s="312"/>
      <c r="C56" s="317"/>
      <c r="D56" s="283"/>
      <c r="E56" s="94" t="s">
        <v>239</v>
      </c>
      <c r="F56" s="144">
        <f>G56</f>
        <v>20</v>
      </c>
      <c r="G56" s="141">
        <f t="shared" si="1"/>
        <v>20</v>
      </c>
      <c r="H56" s="188" t="s">
        <v>29</v>
      </c>
      <c r="I56" s="169"/>
      <c r="J56" s="25"/>
      <c r="K56" s="26"/>
      <c r="L56" s="24"/>
      <c r="M56" s="77"/>
      <c r="N56" s="113">
        <v>5</v>
      </c>
      <c r="O56" s="8">
        <f t="shared" si="2"/>
        <v>0</v>
      </c>
      <c r="P56" s="152">
        <f t="shared" si="9"/>
        <v>20</v>
      </c>
    </row>
    <row r="57" spans="1:17" ht="45.75" thickBot="1">
      <c r="A57" s="342"/>
      <c r="B57" s="333"/>
      <c r="C57" s="317"/>
      <c r="D57" s="283"/>
      <c r="E57" s="94" t="s">
        <v>250</v>
      </c>
      <c r="F57" s="144">
        <f>G57</f>
        <v>12</v>
      </c>
      <c r="G57" s="141">
        <f t="shared" si="1"/>
        <v>12</v>
      </c>
      <c r="H57" s="188" t="s">
        <v>30</v>
      </c>
      <c r="I57" s="169"/>
      <c r="J57" s="25"/>
      <c r="K57" s="26"/>
      <c r="L57" s="24"/>
      <c r="M57" s="77"/>
      <c r="N57" s="113">
        <v>3</v>
      </c>
      <c r="O57" s="8">
        <f t="shared" si="2"/>
        <v>0</v>
      </c>
      <c r="P57" s="152">
        <f t="shared" si="9"/>
        <v>12</v>
      </c>
    </row>
    <row r="58" spans="1:17" ht="45.75" thickBot="1">
      <c r="A58" s="342"/>
      <c r="B58" s="80" t="s">
        <v>107</v>
      </c>
      <c r="C58" s="318"/>
      <c r="D58" s="284"/>
      <c r="E58" s="95" t="s">
        <v>251</v>
      </c>
      <c r="F58" s="144">
        <f>G58</f>
        <v>40</v>
      </c>
      <c r="G58" s="141">
        <f t="shared" si="1"/>
        <v>40</v>
      </c>
      <c r="H58" s="192" t="s">
        <v>55</v>
      </c>
      <c r="I58" s="174"/>
      <c r="J58" s="65" t="s">
        <v>66</v>
      </c>
      <c r="K58" s="66" t="s">
        <v>66</v>
      </c>
      <c r="L58" s="62"/>
      <c r="M58" s="78"/>
      <c r="N58" s="115">
        <v>10</v>
      </c>
      <c r="O58" s="74">
        <f t="shared" si="2"/>
        <v>0</v>
      </c>
      <c r="P58" s="153">
        <f t="shared" si="9"/>
        <v>40</v>
      </c>
    </row>
    <row r="59" spans="1:17" ht="30.75" thickBot="1">
      <c r="A59" s="342"/>
      <c r="B59" s="255">
        <v>3.5</v>
      </c>
      <c r="C59" s="106" t="s">
        <v>307</v>
      </c>
      <c r="D59" s="145">
        <f>SUM(F59:F59)</f>
        <v>40</v>
      </c>
      <c r="E59" s="94" t="s">
        <v>308</v>
      </c>
      <c r="F59" s="246">
        <f t="shared" ref="F59" si="12">G59</f>
        <v>40</v>
      </c>
      <c r="G59" s="141">
        <f t="shared" si="1"/>
        <v>40</v>
      </c>
      <c r="H59" s="240" t="s">
        <v>197</v>
      </c>
      <c r="I59" s="175"/>
      <c r="J59" s="241" t="s">
        <v>133</v>
      </c>
      <c r="K59" s="232"/>
      <c r="L59" s="24"/>
      <c r="M59" s="77"/>
      <c r="N59" s="113">
        <v>10</v>
      </c>
      <c r="O59" s="93">
        <f t="shared" ref="O59" si="13">M59*N59</f>
        <v>0</v>
      </c>
      <c r="P59" s="233">
        <f t="shared" ref="P59" si="14">4*N59</f>
        <v>40</v>
      </c>
    </row>
    <row r="60" spans="1:17" s="166" customFormat="1" ht="30.75" thickBot="1">
      <c r="A60" s="342"/>
      <c r="B60" s="319" t="s">
        <v>39</v>
      </c>
      <c r="C60" s="316" t="s">
        <v>253</v>
      </c>
      <c r="D60" s="282">
        <f>SUM(F60:F71)</f>
        <v>160</v>
      </c>
      <c r="E60" s="290" t="s">
        <v>252</v>
      </c>
      <c r="F60" s="292">
        <f>SUM(G60:G65)</f>
        <v>88</v>
      </c>
      <c r="G60" s="141">
        <f t="shared" si="1"/>
        <v>12</v>
      </c>
      <c r="H60" s="193" t="s">
        <v>111</v>
      </c>
      <c r="I60" s="168"/>
      <c r="J60" s="68"/>
      <c r="K60" s="56"/>
      <c r="L60" s="64"/>
      <c r="M60" s="76"/>
      <c r="N60" s="112">
        <v>3</v>
      </c>
      <c r="O60" s="75">
        <f t="shared" ref="O60:O139" si="15">M60*N60</f>
        <v>0</v>
      </c>
      <c r="P60" s="151">
        <f t="shared" ref="P60:P139" si="16">4*N60</f>
        <v>12</v>
      </c>
      <c r="Q60" s="242"/>
    </row>
    <row r="61" spans="1:17" ht="30.75" thickBot="1">
      <c r="A61" s="342"/>
      <c r="B61" s="312"/>
      <c r="C61" s="317"/>
      <c r="D61" s="283"/>
      <c r="E61" s="307"/>
      <c r="F61" s="286"/>
      <c r="G61" s="141">
        <f t="shared" si="1"/>
        <v>12</v>
      </c>
      <c r="H61" s="189" t="s">
        <v>112</v>
      </c>
      <c r="I61" s="169"/>
      <c r="J61" s="25"/>
      <c r="K61" s="26"/>
      <c r="L61" s="24"/>
      <c r="M61" s="77"/>
      <c r="N61" s="113">
        <v>3</v>
      </c>
      <c r="O61" s="8">
        <f t="shared" si="15"/>
        <v>0</v>
      </c>
      <c r="P61" s="152">
        <f t="shared" si="16"/>
        <v>12</v>
      </c>
    </row>
    <row r="62" spans="1:17" ht="30.75" thickBot="1">
      <c r="A62" s="342"/>
      <c r="B62" s="312"/>
      <c r="C62" s="317"/>
      <c r="D62" s="283"/>
      <c r="E62" s="307"/>
      <c r="F62" s="286"/>
      <c r="G62" s="141">
        <f t="shared" si="1"/>
        <v>20</v>
      </c>
      <c r="H62" s="188" t="s">
        <v>113</v>
      </c>
      <c r="I62" s="169"/>
      <c r="J62" s="25"/>
      <c r="K62" s="26"/>
      <c r="L62" s="24"/>
      <c r="M62" s="77"/>
      <c r="N62" s="113">
        <v>5</v>
      </c>
      <c r="O62" s="8">
        <f t="shared" si="15"/>
        <v>0</v>
      </c>
      <c r="P62" s="152">
        <f t="shared" si="16"/>
        <v>20</v>
      </c>
    </row>
    <row r="63" spans="1:17" ht="30.75" thickBot="1">
      <c r="A63" s="342"/>
      <c r="B63" s="312"/>
      <c r="C63" s="317"/>
      <c r="D63" s="283"/>
      <c r="E63" s="307"/>
      <c r="F63" s="286"/>
      <c r="G63" s="141">
        <f t="shared" si="1"/>
        <v>20</v>
      </c>
      <c r="H63" s="188" t="s">
        <v>114</v>
      </c>
      <c r="I63" s="169"/>
      <c r="J63" s="25"/>
      <c r="K63" s="26"/>
      <c r="L63" s="24"/>
      <c r="M63" s="77"/>
      <c r="N63" s="113">
        <v>5</v>
      </c>
      <c r="O63" s="8">
        <f t="shared" si="15"/>
        <v>0</v>
      </c>
      <c r="P63" s="152">
        <f t="shared" si="16"/>
        <v>20</v>
      </c>
    </row>
    <row r="64" spans="1:17" ht="16.5" thickBot="1">
      <c r="A64" s="342"/>
      <c r="B64" s="312"/>
      <c r="C64" s="317"/>
      <c r="D64" s="283"/>
      <c r="E64" s="307"/>
      <c r="F64" s="286"/>
      <c r="G64" s="141">
        <f t="shared" si="1"/>
        <v>12</v>
      </c>
      <c r="H64" s="188" t="s">
        <v>115</v>
      </c>
      <c r="I64" s="169"/>
      <c r="J64" s="25"/>
      <c r="K64" s="26"/>
      <c r="L64" s="24"/>
      <c r="M64" s="77"/>
      <c r="N64" s="113">
        <v>3</v>
      </c>
      <c r="O64" s="8">
        <f t="shared" si="15"/>
        <v>0</v>
      </c>
      <c r="P64" s="152">
        <f t="shared" si="16"/>
        <v>12</v>
      </c>
    </row>
    <row r="65" spans="1:22" ht="16.5" thickBot="1">
      <c r="A65" s="342"/>
      <c r="B65" s="312"/>
      <c r="C65" s="317"/>
      <c r="D65" s="283"/>
      <c r="E65" s="300"/>
      <c r="F65" s="287"/>
      <c r="G65" s="141">
        <f t="shared" si="1"/>
        <v>12</v>
      </c>
      <c r="H65" s="188" t="s">
        <v>116</v>
      </c>
      <c r="I65" s="169"/>
      <c r="J65" s="25"/>
      <c r="K65" s="26"/>
      <c r="L65" s="24"/>
      <c r="M65" s="77"/>
      <c r="N65" s="113">
        <v>3</v>
      </c>
      <c r="O65" s="96">
        <f t="shared" si="15"/>
        <v>0</v>
      </c>
      <c r="P65" s="154">
        <f t="shared" si="16"/>
        <v>12</v>
      </c>
    </row>
    <row r="66" spans="1:22" ht="30.75" thickBot="1">
      <c r="A66" s="342"/>
      <c r="B66" s="312"/>
      <c r="C66" s="317"/>
      <c r="D66" s="283"/>
      <c r="E66" s="306" t="s">
        <v>254</v>
      </c>
      <c r="F66" s="294">
        <f>SUM(G66:G71)</f>
        <v>72</v>
      </c>
      <c r="G66" s="141">
        <f t="shared" si="1"/>
        <v>12</v>
      </c>
      <c r="H66" s="189" t="s">
        <v>37</v>
      </c>
      <c r="I66" s="169"/>
      <c r="J66" s="25"/>
      <c r="K66" s="26"/>
      <c r="L66" s="24"/>
      <c r="M66" s="77"/>
      <c r="N66" s="113">
        <v>3</v>
      </c>
      <c r="O66" s="8">
        <f t="shared" si="15"/>
        <v>0</v>
      </c>
      <c r="P66" s="152">
        <f t="shared" si="16"/>
        <v>12</v>
      </c>
    </row>
    <row r="67" spans="1:22" ht="30.75" thickBot="1">
      <c r="A67" s="342"/>
      <c r="B67" s="312"/>
      <c r="C67" s="317"/>
      <c r="D67" s="283"/>
      <c r="E67" s="307"/>
      <c r="F67" s="286"/>
      <c r="G67" s="141">
        <f t="shared" si="1"/>
        <v>12</v>
      </c>
      <c r="H67" s="189" t="s">
        <v>38</v>
      </c>
      <c r="I67" s="169"/>
      <c r="J67" s="25"/>
      <c r="K67" s="26"/>
      <c r="L67" s="24"/>
      <c r="M67" s="77"/>
      <c r="N67" s="113">
        <v>3</v>
      </c>
      <c r="O67" s="8">
        <f t="shared" si="15"/>
        <v>0</v>
      </c>
      <c r="P67" s="152">
        <f t="shared" si="16"/>
        <v>12</v>
      </c>
    </row>
    <row r="68" spans="1:22" ht="30.75" thickBot="1">
      <c r="A68" s="342"/>
      <c r="B68" s="312"/>
      <c r="C68" s="317"/>
      <c r="D68" s="283"/>
      <c r="E68" s="307"/>
      <c r="F68" s="286"/>
      <c r="G68" s="141">
        <f t="shared" si="1"/>
        <v>12</v>
      </c>
      <c r="H68" s="188" t="s">
        <v>117</v>
      </c>
      <c r="I68" s="169"/>
      <c r="J68" s="25"/>
      <c r="K68" s="26"/>
      <c r="L68" s="24"/>
      <c r="M68" s="77"/>
      <c r="N68" s="113">
        <v>3</v>
      </c>
      <c r="O68" s="8">
        <f t="shared" si="15"/>
        <v>0</v>
      </c>
      <c r="P68" s="152">
        <f t="shared" si="16"/>
        <v>12</v>
      </c>
    </row>
    <row r="69" spans="1:22" ht="30.75" thickBot="1">
      <c r="A69" s="342"/>
      <c r="B69" s="312"/>
      <c r="C69" s="317"/>
      <c r="D69" s="283"/>
      <c r="E69" s="307"/>
      <c r="F69" s="286"/>
      <c r="G69" s="141">
        <f t="shared" si="1"/>
        <v>12</v>
      </c>
      <c r="H69" s="188" t="s">
        <v>118</v>
      </c>
      <c r="I69" s="169"/>
      <c r="J69" s="25"/>
      <c r="K69" s="26"/>
      <c r="L69" s="24"/>
      <c r="M69" s="77"/>
      <c r="N69" s="113">
        <v>3</v>
      </c>
      <c r="O69" s="8">
        <f t="shared" si="15"/>
        <v>0</v>
      </c>
      <c r="P69" s="152">
        <f t="shared" si="16"/>
        <v>12</v>
      </c>
    </row>
    <row r="70" spans="1:22" ht="16.5" thickBot="1">
      <c r="A70" s="342"/>
      <c r="B70" s="312"/>
      <c r="C70" s="317"/>
      <c r="D70" s="283"/>
      <c r="E70" s="307"/>
      <c r="F70" s="286"/>
      <c r="G70" s="141">
        <f t="shared" si="1"/>
        <v>12</v>
      </c>
      <c r="H70" s="188" t="s">
        <v>119</v>
      </c>
      <c r="I70" s="169"/>
      <c r="J70" s="25"/>
      <c r="K70" s="26"/>
      <c r="L70" s="24"/>
      <c r="M70" s="77"/>
      <c r="N70" s="113">
        <v>3</v>
      </c>
      <c r="O70" s="8">
        <f t="shared" si="15"/>
        <v>0</v>
      </c>
      <c r="P70" s="152">
        <f t="shared" si="16"/>
        <v>12</v>
      </c>
    </row>
    <row r="71" spans="1:22" ht="16.5" thickBot="1">
      <c r="A71" s="342"/>
      <c r="B71" s="313"/>
      <c r="C71" s="318"/>
      <c r="D71" s="284"/>
      <c r="E71" s="308"/>
      <c r="F71" s="310"/>
      <c r="G71" s="141">
        <f t="shared" si="1"/>
        <v>12</v>
      </c>
      <c r="H71" s="243" t="s">
        <v>120</v>
      </c>
      <c r="I71" s="235"/>
      <c r="J71" s="236"/>
      <c r="K71" s="237"/>
      <c r="L71" s="238"/>
      <c r="M71" s="104"/>
      <c r="N71" s="239">
        <v>3</v>
      </c>
      <c r="O71" s="8">
        <f t="shared" si="15"/>
        <v>0</v>
      </c>
      <c r="P71" s="152">
        <f t="shared" si="16"/>
        <v>12</v>
      </c>
    </row>
    <row r="72" spans="1:22" s="166" customFormat="1" ht="16.5" thickBot="1">
      <c r="A72" s="342"/>
      <c r="B72" s="319" t="s">
        <v>106</v>
      </c>
      <c r="C72" s="290" t="s">
        <v>258</v>
      </c>
      <c r="D72" s="292">
        <f>SUM(F72:F79)</f>
        <v>148</v>
      </c>
      <c r="E72" s="290" t="s">
        <v>255</v>
      </c>
      <c r="F72" s="296">
        <f>SUM(G72:G73)</f>
        <v>24</v>
      </c>
      <c r="G72" s="141">
        <f t="shared" si="1"/>
        <v>20</v>
      </c>
      <c r="H72" s="187" t="s">
        <v>35</v>
      </c>
      <c r="I72" s="168"/>
      <c r="J72" s="68"/>
      <c r="K72" s="56"/>
      <c r="L72" s="64"/>
      <c r="M72" s="76"/>
      <c r="N72" s="112">
        <v>5</v>
      </c>
      <c r="O72" s="97">
        <f t="shared" ref="O72:O79" si="17">M72*N72</f>
        <v>0</v>
      </c>
      <c r="P72" s="151">
        <f t="shared" ref="P72:P79" si="18">4*N72</f>
        <v>20</v>
      </c>
    </row>
    <row r="73" spans="1:22" ht="16.5" thickBot="1">
      <c r="A73" s="342"/>
      <c r="B73" s="312"/>
      <c r="C73" s="299"/>
      <c r="D73" s="294"/>
      <c r="E73" s="300"/>
      <c r="F73" s="289"/>
      <c r="G73" s="141">
        <f t="shared" ref="G73:G136" si="19">P73</f>
        <v>4</v>
      </c>
      <c r="H73" s="188" t="s">
        <v>36</v>
      </c>
      <c r="I73" s="169"/>
      <c r="J73" s="25"/>
      <c r="K73" s="26"/>
      <c r="L73" s="24"/>
      <c r="M73" s="77"/>
      <c r="N73" s="113">
        <v>1</v>
      </c>
      <c r="O73" s="96">
        <f t="shared" si="17"/>
        <v>0</v>
      </c>
      <c r="P73" s="154">
        <f t="shared" si="18"/>
        <v>4</v>
      </c>
    </row>
    <row r="74" spans="1:22" ht="16.5" thickBot="1">
      <c r="A74" s="342"/>
      <c r="B74" s="312"/>
      <c r="C74" s="299"/>
      <c r="D74" s="294"/>
      <c r="E74" s="306" t="s">
        <v>256</v>
      </c>
      <c r="F74" s="285">
        <f>SUM(G74:G76)</f>
        <v>44</v>
      </c>
      <c r="G74" s="141">
        <f t="shared" si="19"/>
        <v>20</v>
      </c>
      <c r="H74" s="188" t="s">
        <v>124</v>
      </c>
      <c r="I74" s="169"/>
      <c r="J74" s="25"/>
      <c r="K74" s="26"/>
      <c r="L74" s="24"/>
      <c r="M74" s="77"/>
      <c r="N74" s="113">
        <v>5</v>
      </c>
      <c r="O74" s="98">
        <f t="shared" si="17"/>
        <v>0</v>
      </c>
      <c r="P74" s="155">
        <f t="shared" si="18"/>
        <v>20</v>
      </c>
    </row>
    <row r="75" spans="1:22" ht="16.5" thickBot="1">
      <c r="A75" s="342"/>
      <c r="B75" s="312"/>
      <c r="C75" s="299"/>
      <c r="D75" s="294"/>
      <c r="E75" s="299"/>
      <c r="F75" s="294"/>
      <c r="G75" s="141">
        <f t="shared" si="19"/>
        <v>12</v>
      </c>
      <c r="H75" s="188" t="s">
        <v>125</v>
      </c>
      <c r="I75" s="169"/>
      <c r="J75" s="25"/>
      <c r="K75" s="26"/>
      <c r="L75" s="24"/>
      <c r="M75" s="77"/>
      <c r="N75" s="113">
        <v>3</v>
      </c>
      <c r="O75" s="93">
        <f>M75*N75</f>
        <v>0</v>
      </c>
      <c r="P75" s="152">
        <f>4*N75</f>
        <v>12</v>
      </c>
    </row>
    <row r="76" spans="1:22" ht="16.5" thickBot="1">
      <c r="A76" s="342"/>
      <c r="B76" s="312"/>
      <c r="C76" s="299"/>
      <c r="D76" s="294"/>
      <c r="E76" s="300"/>
      <c r="F76" s="287"/>
      <c r="G76" s="141">
        <f t="shared" si="19"/>
        <v>12</v>
      </c>
      <c r="H76" s="188" t="s">
        <v>79</v>
      </c>
      <c r="I76" s="169"/>
      <c r="J76" s="25"/>
      <c r="K76" s="26"/>
      <c r="L76" s="24"/>
      <c r="M76" s="77"/>
      <c r="N76" s="113">
        <v>3</v>
      </c>
      <c r="O76" s="96">
        <f t="shared" si="17"/>
        <v>0</v>
      </c>
      <c r="P76" s="154">
        <f t="shared" si="18"/>
        <v>12</v>
      </c>
    </row>
    <row r="77" spans="1:22" ht="16.5" thickBot="1">
      <c r="A77" s="342"/>
      <c r="B77" s="312"/>
      <c r="C77" s="299"/>
      <c r="D77" s="294"/>
      <c r="E77" s="299" t="s">
        <v>257</v>
      </c>
      <c r="F77" s="285">
        <f>SUM(G77:G79)</f>
        <v>80</v>
      </c>
      <c r="G77" s="141">
        <f t="shared" si="19"/>
        <v>20</v>
      </c>
      <c r="H77" s="188" t="s">
        <v>49</v>
      </c>
      <c r="I77" s="169"/>
      <c r="J77" s="25"/>
      <c r="K77" s="26"/>
      <c r="L77" s="24"/>
      <c r="M77" s="77"/>
      <c r="N77" s="113">
        <v>5</v>
      </c>
      <c r="O77" s="8">
        <f t="shared" si="17"/>
        <v>0</v>
      </c>
      <c r="P77" s="152">
        <f t="shared" si="18"/>
        <v>20</v>
      </c>
    </row>
    <row r="78" spans="1:22" ht="30.75" thickBot="1">
      <c r="A78" s="342"/>
      <c r="B78" s="312"/>
      <c r="C78" s="299"/>
      <c r="D78" s="294"/>
      <c r="E78" s="307"/>
      <c r="F78" s="294"/>
      <c r="G78" s="141">
        <f t="shared" si="19"/>
        <v>20</v>
      </c>
      <c r="H78" s="188" t="s">
        <v>50</v>
      </c>
      <c r="I78" s="169"/>
      <c r="J78" s="25"/>
      <c r="K78" s="26"/>
      <c r="L78" s="24"/>
      <c r="M78" s="77"/>
      <c r="N78" s="113">
        <v>5</v>
      </c>
      <c r="O78" s="8">
        <f t="shared" si="17"/>
        <v>0</v>
      </c>
      <c r="P78" s="152">
        <f t="shared" si="18"/>
        <v>20</v>
      </c>
    </row>
    <row r="79" spans="1:22" s="167" customFormat="1" ht="30.75" thickBot="1">
      <c r="A79" s="345"/>
      <c r="B79" s="313"/>
      <c r="C79" s="320"/>
      <c r="D79" s="305"/>
      <c r="E79" s="308"/>
      <c r="F79" s="310"/>
      <c r="G79" s="141">
        <f t="shared" si="19"/>
        <v>40</v>
      </c>
      <c r="H79" s="192" t="s">
        <v>80</v>
      </c>
      <c r="I79" s="174"/>
      <c r="J79" s="65" t="s">
        <v>66</v>
      </c>
      <c r="K79" s="65" t="s">
        <v>66</v>
      </c>
      <c r="L79" s="62"/>
      <c r="M79" s="78"/>
      <c r="N79" s="115">
        <v>10</v>
      </c>
      <c r="O79" s="74">
        <f t="shared" si="17"/>
        <v>0</v>
      </c>
      <c r="P79" s="153">
        <f t="shared" si="18"/>
        <v>40</v>
      </c>
      <c r="V79" s="167">
        <f>SUM(S79:T79)</f>
        <v>0</v>
      </c>
    </row>
    <row r="80" spans="1:22" ht="32.25" customHeight="1" thickBot="1">
      <c r="A80" s="341" t="s">
        <v>306</v>
      </c>
      <c r="B80" s="108">
        <v>4</v>
      </c>
      <c r="C80" s="99" t="s">
        <v>259</v>
      </c>
      <c r="D80" s="143">
        <f>F80</f>
        <v>80</v>
      </c>
      <c r="E80" s="99" t="s">
        <v>260</v>
      </c>
      <c r="F80" s="143">
        <f>G80</f>
        <v>80</v>
      </c>
      <c r="G80" s="141">
        <f t="shared" si="19"/>
        <v>80</v>
      </c>
      <c r="H80" s="182" t="s">
        <v>227</v>
      </c>
      <c r="I80" s="221"/>
      <c r="J80" s="105" t="s">
        <v>66</v>
      </c>
      <c r="K80" s="223" t="s">
        <v>66</v>
      </c>
      <c r="L80" s="103"/>
      <c r="M80" s="104"/>
      <c r="N80" s="117">
        <v>20</v>
      </c>
      <c r="O80" s="8">
        <f t="shared" si="15"/>
        <v>0</v>
      </c>
      <c r="P80" s="152">
        <f t="shared" si="16"/>
        <v>80</v>
      </c>
    </row>
    <row r="81" spans="1:16" s="166" customFormat="1" ht="16.5" thickBot="1">
      <c r="A81" s="342"/>
      <c r="B81" s="319" t="s">
        <v>164</v>
      </c>
      <c r="C81" s="316" t="s">
        <v>261</v>
      </c>
      <c r="D81" s="282">
        <f>F81</f>
        <v>60</v>
      </c>
      <c r="E81" s="290" t="s">
        <v>262</v>
      </c>
      <c r="F81" s="296">
        <f>SUM(G81:G82)</f>
        <v>60</v>
      </c>
      <c r="G81" s="141">
        <f t="shared" si="19"/>
        <v>40</v>
      </c>
      <c r="H81" s="205" t="s">
        <v>198</v>
      </c>
      <c r="I81" s="168"/>
      <c r="J81" s="68"/>
      <c r="K81" s="56"/>
      <c r="L81" s="64"/>
      <c r="M81" s="76"/>
      <c r="N81" s="112">
        <v>10</v>
      </c>
      <c r="O81" s="97">
        <f t="shared" ref="O81:O117" si="20">M81*N81</f>
        <v>0</v>
      </c>
      <c r="P81" s="151">
        <f>4*N81</f>
        <v>40</v>
      </c>
    </row>
    <row r="82" spans="1:16" ht="21.75" customHeight="1" thickBot="1">
      <c r="A82" s="342"/>
      <c r="B82" s="312"/>
      <c r="C82" s="317"/>
      <c r="D82" s="283"/>
      <c r="E82" s="299"/>
      <c r="F82" s="323"/>
      <c r="G82" s="141">
        <f t="shared" si="19"/>
        <v>20</v>
      </c>
      <c r="H82" s="234" t="s">
        <v>185</v>
      </c>
      <c r="I82" s="235"/>
      <c r="J82" s="236"/>
      <c r="K82" s="237"/>
      <c r="L82" s="238"/>
      <c r="M82" s="104"/>
      <c r="N82" s="239">
        <v>5</v>
      </c>
      <c r="O82" s="8">
        <f t="shared" ref="O82" si="21">M82*N82</f>
        <v>0</v>
      </c>
      <c r="P82" s="152">
        <f>4*N82</f>
        <v>20</v>
      </c>
    </row>
    <row r="83" spans="1:16" s="166" customFormat="1" ht="30" customHeight="1" thickBot="1">
      <c r="A83" s="342"/>
      <c r="B83" s="319" t="s">
        <v>162</v>
      </c>
      <c r="C83" s="316" t="s">
        <v>263</v>
      </c>
      <c r="D83" s="282">
        <f>F83</f>
        <v>76</v>
      </c>
      <c r="E83" s="316" t="s">
        <v>264</v>
      </c>
      <c r="F83" s="282">
        <f>SUM(G83:G86)</f>
        <v>76</v>
      </c>
      <c r="G83" s="141">
        <f t="shared" si="19"/>
        <v>40</v>
      </c>
      <c r="H83" s="183" t="s">
        <v>84</v>
      </c>
      <c r="I83" s="168"/>
      <c r="J83" s="68"/>
      <c r="K83" s="56"/>
      <c r="L83" s="64"/>
      <c r="M83" s="76"/>
      <c r="N83" s="112">
        <v>10</v>
      </c>
      <c r="O83" s="97">
        <f t="shared" si="20"/>
        <v>0</v>
      </c>
      <c r="P83" s="151">
        <f t="shared" ref="P83:P86" si="22">4*N83</f>
        <v>40</v>
      </c>
    </row>
    <row r="84" spans="1:16" ht="16.5" thickBot="1">
      <c r="A84" s="342"/>
      <c r="B84" s="312"/>
      <c r="C84" s="317"/>
      <c r="D84" s="283"/>
      <c r="E84" s="263"/>
      <c r="F84" s="324"/>
      <c r="G84" s="141">
        <f t="shared" si="19"/>
        <v>12</v>
      </c>
      <c r="H84" s="184" t="s">
        <v>165</v>
      </c>
      <c r="I84" s="169"/>
      <c r="J84" s="25"/>
      <c r="K84" s="26"/>
      <c r="L84" s="24"/>
      <c r="M84" s="77"/>
      <c r="N84" s="113">
        <v>3</v>
      </c>
      <c r="O84" s="8">
        <f t="shared" si="20"/>
        <v>0</v>
      </c>
      <c r="P84" s="152">
        <f t="shared" si="22"/>
        <v>12</v>
      </c>
    </row>
    <row r="85" spans="1:16" ht="16.5" thickBot="1">
      <c r="A85" s="342"/>
      <c r="B85" s="312"/>
      <c r="C85" s="317"/>
      <c r="D85" s="283"/>
      <c r="E85" s="263"/>
      <c r="F85" s="324"/>
      <c r="G85" s="141">
        <f t="shared" si="19"/>
        <v>12</v>
      </c>
      <c r="H85" s="184" t="s">
        <v>47</v>
      </c>
      <c r="I85" s="169"/>
      <c r="J85" s="25"/>
      <c r="K85" s="26"/>
      <c r="L85" s="24"/>
      <c r="M85" s="77"/>
      <c r="N85" s="113">
        <v>3</v>
      </c>
      <c r="O85" s="8">
        <f t="shared" si="20"/>
        <v>0</v>
      </c>
      <c r="P85" s="152">
        <f t="shared" si="22"/>
        <v>12</v>
      </c>
    </row>
    <row r="86" spans="1:16" s="167" customFormat="1" ht="16.5" thickBot="1">
      <c r="A86" s="342"/>
      <c r="B86" s="313"/>
      <c r="C86" s="318"/>
      <c r="D86" s="284"/>
      <c r="E86" s="315"/>
      <c r="F86" s="325"/>
      <c r="G86" s="141">
        <f t="shared" si="19"/>
        <v>12</v>
      </c>
      <c r="H86" s="185" t="s">
        <v>48</v>
      </c>
      <c r="I86" s="170"/>
      <c r="J86" s="61"/>
      <c r="K86" s="60"/>
      <c r="L86" s="62"/>
      <c r="M86" s="78"/>
      <c r="N86" s="115">
        <v>3</v>
      </c>
      <c r="O86" s="129">
        <f t="shared" si="20"/>
        <v>0</v>
      </c>
      <c r="P86" s="153">
        <f t="shared" si="22"/>
        <v>12</v>
      </c>
    </row>
    <row r="87" spans="1:16" ht="15" customHeight="1" thickBot="1">
      <c r="A87" s="342"/>
      <c r="B87" s="319" t="s">
        <v>163</v>
      </c>
      <c r="C87" s="316" t="s">
        <v>265</v>
      </c>
      <c r="D87" s="282">
        <f>F87</f>
        <v>44</v>
      </c>
      <c r="E87" s="290" t="s">
        <v>266</v>
      </c>
      <c r="F87" s="292">
        <f>SUM(G87:G90)</f>
        <v>44</v>
      </c>
      <c r="G87" s="141">
        <f t="shared" si="19"/>
        <v>12</v>
      </c>
      <c r="H87" s="186" t="s">
        <v>87</v>
      </c>
      <c r="I87" s="171"/>
      <c r="J87" s="22"/>
      <c r="K87" s="23"/>
      <c r="L87" s="21"/>
      <c r="M87" s="77"/>
      <c r="N87" s="114">
        <v>3</v>
      </c>
      <c r="O87" s="8">
        <f t="shared" si="20"/>
        <v>0</v>
      </c>
      <c r="P87" s="152">
        <f t="shared" ref="P87:P117" si="23">4*N87</f>
        <v>12</v>
      </c>
    </row>
    <row r="88" spans="1:16" ht="16.5" thickBot="1">
      <c r="A88" s="342"/>
      <c r="B88" s="312"/>
      <c r="C88" s="317"/>
      <c r="D88" s="283"/>
      <c r="E88" s="307"/>
      <c r="F88" s="286"/>
      <c r="G88" s="141">
        <f t="shared" si="19"/>
        <v>12</v>
      </c>
      <c r="H88" s="184" t="s">
        <v>222</v>
      </c>
      <c r="I88" s="169"/>
      <c r="J88" s="25"/>
      <c r="K88" s="26"/>
      <c r="L88" s="24"/>
      <c r="M88" s="77"/>
      <c r="N88" s="113">
        <v>3</v>
      </c>
      <c r="O88" s="8">
        <f t="shared" si="20"/>
        <v>0</v>
      </c>
      <c r="P88" s="152">
        <f t="shared" si="23"/>
        <v>12</v>
      </c>
    </row>
    <row r="89" spans="1:16" ht="16.5" thickBot="1">
      <c r="A89" s="342"/>
      <c r="B89" s="312"/>
      <c r="C89" s="317"/>
      <c r="D89" s="283"/>
      <c r="E89" s="307"/>
      <c r="F89" s="286"/>
      <c r="G89" s="141">
        <f t="shared" si="19"/>
        <v>12</v>
      </c>
      <c r="H89" s="184" t="s">
        <v>85</v>
      </c>
      <c r="I89" s="169"/>
      <c r="J89" s="25"/>
      <c r="K89" s="26"/>
      <c r="L89" s="24"/>
      <c r="M89" s="77"/>
      <c r="N89" s="113">
        <v>3</v>
      </c>
      <c r="O89" s="8">
        <f t="shared" si="20"/>
        <v>0</v>
      </c>
      <c r="P89" s="152">
        <f t="shared" si="23"/>
        <v>12</v>
      </c>
    </row>
    <row r="90" spans="1:16" ht="16.5" thickBot="1">
      <c r="A90" s="342"/>
      <c r="B90" s="312"/>
      <c r="C90" s="317"/>
      <c r="D90" s="283"/>
      <c r="E90" s="307"/>
      <c r="F90" s="286"/>
      <c r="G90" s="141">
        <f t="shared" si="19"/>
        <v>8</v>
      </c>
      <c r="H90" s="234" t="s">
        <v>43</v>
      </c>
      <c r="I90" s="235"/>
      <c r="J90" s="236"/>
      <c r="K90" s="237"/>
      <c r="L90" s="238"/>
      <c r="M90" s="104"/>
      <c r="N90" s="239">
        <v>2</v>
      </c>
      <c r="O90" s="93">
        <f t="shared" si="20"/>
        <v>0</v>
      </c>
      <c r="P90" s="152">
        <f t="shared" si="23"/>
        <v>8</v>
      </c>
    </row>
    <row r="91" spans="1:16" s="166" customFormat="1" ht="16.5" thickBot="1">
      <c r="A91" s="342"/>
      <c r="B91" s="319" t="s">
        <v>40</v>
      </c>
      <c r="C91" s="316" t="s">
        <v>267</v>
      </c>
      <c r="D91" s="282">
        <f>SUM(F91:F117)</f>
        <v>484</v>
      </c>
      <c r="E91" s="290" t="s">
        <v>268</v>
      </c>
      <c r="F91" s="292">
        <f>SUM(G91:G107)</f>
        <v>296</v>
      </c>
      <c r="G91" s="141">
        <f t="shared" si="19"/>
        <v>20</v>
      </c>
      <c r="H91" s="187" t="s">
        <v>207</v>
      </c>
      <c r="I91" s="168"/>
      <c r="J91" s="68"/>
      <c r="K91" s="56"/>
      <c r="L91" s="64"/>
      <c r="M91" s="76"/>
      <c r="N91" s="112">
        <v>5</v>
      </c>
      <c r="O91" s="75">
        <f t="shared" si="20"/>
        <v>0</v>
      </c>
      <c r="P91" s="151">
        <f t="shared" si="23"/>
        <v>20</v>
      </c>
    </row>
    <row r="92" spans="1:16" ht="30.75" thickBot="1">
      <c r="A92" s="342"/>
      <c r="B92" s="312"/>
      <c r="C92" s="317"/>
      <c r="D92" s="283"/>
      <c r="E92" s="307"/>
      <c r="F92" s="286"/>
      <c r="G92" s="141">
        <f t="shared" si="19"/>
        <v>20</v>
      </c>
      <c r="H92" s="188" t="s">
        <v>223</v>
      </c>
      <c r="I92" s="169"/>
      <c r="J92" s="25"/>
      <c r="K92" s="26"/>
      <c r="L92" s="24"/>
      <c r="M92" s="77"/>
      <c r="N92" s="113">
        <v>5</v>
      </c>
      <c r="O92" s="8">
        <f t="shared" si="20"/>
        <v>0</v>
      </c>
      <c r="P92" s="152">
        <f t="shared" si="23"/>
        <v>20</v>
      </c>
    </row>
    <row r="93" spans="1:16" ht="16.5" thickBot="1">
      <c r="A93" s="342"/>
      <c r="B93" s="312"/>
      <c r="C93" s="317"/>
      <c r="D93" s="283"/>
      <c r="E93" s="307"/>
      <c r="F93" s="286"/>
      <c r="G93" s="141">
        <f t="shared" si="19"/>
        <v>12</v>
      </c>
      <c r="H93" s="188" t="s">
        <v>146</v>
      </c>
      <c r="I93" s="169"/>
      <c r="J93" s="25"/>
      <c r="K93" s="26"/>
      <c r="L93" s="24"/>
      <c r="M93" s="77"/>
      <c r="N93" s="113">
        <v>3</v>
      </c>
      <c r="O93" s="8">
        <f t="shared" si="20"/>
        <v>0</v>
      </c>
      <c r="P93" s="152">
        <f t="shared" si="23"/>
        <v>12</v>
      </c>
    </row>
    <row r="94" spans="1:16" ht="30.75" thickBot="1">
      <c r="A94" s="342"/>
      <c r="B94" s="312"/>
      <c r="C94" s="317"/>
      <c r="D94" s="283"/>
      <c r="E94" s="307"/>
      <c r="F94" s="286"/>
      <c r="G94" s="141">
        <f t="shared" si="19"/>
        <v>12</v>
      </c>
      <c r="H94" s="188" t="s">
        <v>147</v>
      </c>
      <c r="I94" s="169"/>
      <c r="J94" s="25"/>
      <c r="K94" s="26"/>
      <c r="L94" s="24"/>
      <c r="M94" s="77"/>
      <c r="N94" s="113">
        <v>3</v>
      </c>
      <c r="O94" s="8">
        <f t="shared" si="20"/>
        <v>0</v>
      </c>
      <c r="P94" s="152">
        <f t="shared" si="23"/>
        <v>12</v>
      </c>
    </row>
    <row r="95" spans="1:16" ht="16.5" thickBot="1">
      <c r="A95" s="342"/>
      <c r="B95" s="312"/>
      <c r="C95" s="317"/>
      <c r="D95" s="283"/>
      <c r="E95" s="307"/>
      <c r="F95" s="286"/>
      <c r="G95" s="141">
        <f t="shared" si="19"/>
        <v>12</v>
      </c>
      <c r="H95" s="188" t="s">
        <v>144</v>
      </c>
      <c r="I95" s="169"/>
      <c r="J95" s="25"/>
      <c r="K95" s="26"/>
      <c r="L95" s="24"/>
      <c r="M95" s="77"/>
      <c r="N95" s="113">
        <v>3</v>
      </c>
      <c r="O95" s="8">
        <f t="shared" si="20"/>
        <v>0</v>
      </c>
      <c r="P95" s="152">
        <f t="shared" si="23"/>
        <v>12</v>
      </c>
    </row>
    <row r="96" spans="1:16" ht="16.5" thickBot="1">
      <c r="A96" s="342"/>
      <c r="B96" s="312"/>
      <c r="C96" s="317"/>
      <c r="D96" s="283"/>
      <c r="E96" s="307"/>
      <c r="F96" s="286"/>
      <c r="G96" s="141">
        <f t="shared" si="19"/>
        <v>12</v>
      </c>
      <c r="H96" s="188" t="s">
        <v>145</v>
      </c>
      <c r="I96" s="169"/>
      <c r="J96" s="25"/>
      <c r="K96" s="26"/>
      <c r="L96" s="24"/>
      <c r="M96" s="77"/>
      <c r="N96" s="113">
        <v>3</v>
      </c>
      <c r="O96" s="8">
        <f t="shared" si="20"/>
        <v>0</v>
      </c>
      <c r="P96" s="152">
        <f t="shared" si="23"/>
        <v>12</v>
      </c>
    </row>
    <row r="97" spans="1:16" ht="16.5" thickBot="1">
      <c r="A97" s="342"/>
      <c r="B97" s="312"/>
      <c r="C97" s="317"/>
      <c r="D97" s="283"/>
      <c r="E97" s="307"/>
      <c r="F97" s="286"/>
      <c r="G97" s="141">
        <f t="shared" si="19"/>
        <v>12</v>
      </c>
      <c r="H97" s="184" t="s">
        <v>148</v>
      </c>
      <c r="I97" s="169"/>
      <c r="J97" s="25"/>
      <c r="K97" s="26"/>
      <c r="L97" s="24"/>
      <c r="M97" s="77"/>
      <c r="N97" s="113">
        <v>3</v>
      </c>
      <c r="O97" s="8">
        <f t="shared" si="20"/>
        <v>0</v>
      </c>
      <c r="P97" s="152">
        <f t="shared" si="23"/>
        <v>12</v>
      </c>
    </row>
    <row r="98" spans="1:16" ht="16.5" thickBot="1">
      <c r="A98" s="342"/>
      <c r="B98" s="312"/>
      <c r="C98" s="317"/>
      <c r="D98" s="283"/>
      <c r="E98" s="307"/>
      <c r="F98" s="286"/>
      <c r="G98" s="141">
        <f t="shared" si="19"/>
        <v>12</v>
      </c>
      <c r="H98" s="184" t="s">
        <v>199</v>
      </c>
      <c r="I98" s="169"/>
      <c r="J98" s="25"/>
      <c r="K98" s="26"/>
      <c r="L98" s="24"/>
      <c r="M98" s="77"/>
      <c r="N98" s="113">
        <v>3</v>
      </c>
      <c r="O98" s="8">
        <f t="shared" ref="O98:O99" si="24">M98*N98</f>
        <v>0</v>
      </c>
      <c r="P98" s="152">
        <f t="shared" ref="P98:P99" si="25">4*N98</f>
        <v>12</v>
      </c>
    </row>
    <row r="99" spans="1:16" ht="19.5" customHeight="1" thickBot="1">
      <c r="A99" s="342"/>
      <c r="B99" s="312"/>
      <c r="C99" s="317"/>
      <c r="D99" s="283"/>
      <c r="E99" s="307"/>
      <c r="F99" s="286"/>
      <c r="G99" s="141">
        <f t="shared" si="19"/>
        <v>12</v>
      </c>
      <c r="H99" s="184" t="s">
        <v>202</v>
      </c>
      <c r="I99" s="169"/>
      <c r="J99" s="206" t="s">
        <v>200</v>
      </c>
      <c r="K99" s="26"/>
      <c r="L99" s="24"/>
      <c r="M99" s="77"/>
      <c r="N99" s="113">
        <v>3</v>
      </c>
      <c r="O99" s="8">
        <f t="shared" si="24"/>
        <v>0</v>
      </c>
      <c r="P99" s="152">
        <f t="shared" si="25"/>
        <v>12</v>
      </c>
    </row>
    <row r="100" spans="1:16" ht="19.5" customHeight="1" thickBot="1">
      <c r="A100" s="342"/>
      <c r="B100" s="312"/>
      <c r="C100" s="317"/>
      <c r="D100" s="283"/>
      <c r="E100" s="307"/>
      <c r="F100" s="286"/>
      <c r="G100" s="141">
        <f t="shared" si="19"/>
        <v>12</v>
      </c>
      <c r="H100" s="184" t="s">
        <v>203</v>
      </c>
      <c r="I100" s="169"/>
      <c r="J100" s="206" t="s">
        <v>200</v>
      </c>
      <c r="K100" s="26"/>
      <c r="L100" s="24"/>
      <c r="M100" s="77"/>
      <c r="N100" s="113">
        <v>3</v>
      </c>
      <c r="O100" s="8">
        <f t="shared" si="20"/>
        <v>0</v>
      </c>
      <c r="P100" s="152">
        <f t="shared" si="23"/>
        <v>12</v>
      </c>
    </row>
    <row r="101" spans="1:16" ht="16.5" thickBot="1">
      <c r="A101" s="342"/>
      <c r="B101" s="312"/>
      <c r="C101" s="317"/>
      <c r="D101" s="283"/>
      <c r="E101" s="307"/>
      <c r="F101" s="286"/>
      <c r="G101" s="141">
        <f t="shared" si="19"/>
        <v>12</v>
      </c>
      <c r="H101" s="188" t="s">
        <v>201</v>
      </c>
      <c r="I101" s="169"/>
      <c r="J101" s="25"/>
      <c r="K101" s="26"/>
      <c r="L101" s="24"/>
      <c r="M101" s="77"/>
      <c r="N101" s="113">
        <v>3</v>
      </c>
      <c r="O101" s="8">
        <f t="shared" si="20"/>
        <v>0</v>
      </c>
      <c r="P101" s="152">
        <f t="shared" si="23"/>
        <v>12</v>
      </c>
    </row>
    <row r="102" spans="1:16" ht="30.75" thickBot="1">
      <c r="A102" s="342"/>
      <c r="B102" s="312"/>
      <c r="C102" s="317"/>
      <c r="D102" s="283"/>
      <c r="E102" s="307"/>
      <c r="F102" s="286"/>
      <c r="G102" s="141">
        <f t="shared" si="19"/>
        <v>60</v>
      </c>
      <c r="H102" s="188" t="s">
        <v>149</v>
      </c>
      <c r="I102" s="169"/>
      <c r="J102" s="25"/>
      <c r="K102" s="26"/>
      <c r="L102" s="24"/>
      <c r="M102" s="77"/>
      <c r="N102" s="113">
        <v>15</v>
      </c>
      <c r="O102" s="8">
        <f t="shared" si="20"/>
        <v>0</v>
      </c>
      <c r="P102" s="152">
        <f t="shared" si="23"/>
        <v>60</v>
      </c>
    </row>
    <row r="103" spans="1:16" ht="30.75" thickBot="1">
      <c r="A103" s="342"/>
      <c r="B103" s="312"/>
      <c r="C103" s="317"/>
      <c r="D103" s="283"/>
      <c r="E103" s="307"/>
      <c r="F103" s="286"/>
      <c r="G103" s="141">
        <f t="shared" si="19"/>
        <v>40</v>
      </c>
      <c r="H103" s="189" t="s">
        <v>208</v>
      </c>
      <c r="I103" s="169"/>
      <c r="J103" s="25"/>
      <c r="K103" s="26"/>
      <c r="L103" s="24"/>
      <c r="M103" s="77"/>
      <c r="N103" s="113">
        <v>10</v>
      </c>
      <c r="O103" s="8">
        <f t="shared" si="20"/>
        <v>0</v>
      </c>
      <c r="P103" s="152">
        <f t="shared" si="23"/>
        <v>40</v>
      </c>
    </row>
    <row r="104" spans="1:16" ht="16.5" thickBot="1">
      <c r="A104" s="342"/>
      <c r="B104" s="312"/>
      <c r="C104" s="317"/>
      <c r="D104" s="283"/>
      <c r="E104" s="307"/>
      <c r="F104" s="286"/>
      <c r="G104" s="141">
        <f t="shared" si="19"/>
        <v>12</v>
      </c>
      <c r="H104" s="189" t="s">
        <v>142</v>
      </c>
      <c r="I104" s="169"/>
      <c r="J104" s="25"/>
      <c r="K104" s="26"/>
      <c r="L104" s="24"/>
      <c r="M104" s="77"/>
      <c r="N104" s="113">
        <v>3</v>
      </c>
      <c r="O104" s="8">
        <f t="shared" si="20"/>
        <v>0</v>
      </c>
      <c r="P104" s="152">
        <f t="shared" si="23"/>
        <v>12</v>
      </c>
    </row>
    <row r="105" spans="1:16" ht="16.5" thickBot="1">
      <c r="A105" s="342"/>
      <c r="B105" s="312"/>
      <c r="C105" s="317"/>
      <c r="D105" s="283"/>
      <c r="E105" s="307"/>
      <c r="F105" s="286"/>
      <c r="G105" s="141">
        <f t="shared" si="19"/>
        <v>12</v>
      </c>
      <c r="H105" s="189" t="s">
        <v>143</v>
      </c>
      <c r="I105" s="169"/>
      <c r="J105" s="25"/>
      <c r="K105" s="26"/>
      <c r="L105" s="24"/>
      <c r="M105" s="77"/>
      <c r="N105" s="113">
        <v>3</v>
      </c>
      <c r="O105" s="96">
        <f t="shared" ref="O105:O106" si="26">M105*N105</f>
        <v>0</v>
      </c>
      <c r="P105" s="154">
        <f t="shared" ref="P105:P106" si="27">4*N105</f>
        <v>12</v>
      </c>
    </row>
    <row r="106" spans="1:16" ht="16.5" thickBot="1">
      <c r="A106" s="342"/>
      <c r="B106" s="312"/>
      <c r="C106" s="317"/>
      <c r="D106" s="283"/>
      <c r="E106" s="307"/>
      <c r="F106" s="286"/>
      <c r="G106" s="141">
        <f t="shared" si="19"/>
        <v>12</v>
      </c>
      <c r="H106" s="189" t="s">
        <v>186</v>
      </c>
      <c r="I106" s="169"/>
      <c r="J106" s="126" t="s">
        <v>66</v>
      </c>
      <c r="K106" s="126" t="s">
        <v>228</v>
      </c>
      <c r="L106" s="24"/>
      <c r="M106" s="77"/>
      <c r="N106" s="113">
        <v>3</v>
      </c>
      <c r="O106" s="96">
        <f t="shared" si="26"/>
        <v>0</v>
      </c>
      <c r="P106" s="154">
        <f t="shared" si="27"/>
        <v>12</v>
      </c>
    </row>
    <row r="107" spans="1:16" ht="30.75" thickBot="1">
      <c r="A107" s="342"/>
      <c r="B107" s="312"/>
      <c r="C107" s="317"/>
      <c r="D107" s="283"/>
      <c r="E107" s="300"/>
      <c r="F107" s="287"/>
      <c r="G107" s="141">
        <f t="shared" si="19"/>
        <v>12</v>
      </c>
      <c r="H107" s="189" t="s">
        <v>229</v>
      </c>
      <c r="I107" s="169"/>
      <c r="J107" s="126" t="s">
        <v>66</v>
      </c>
      <c r="K107" s="126" t="s">
        <v>228</v>
      </c>
      <c r="L107" s="24"/>
      <c r="M107" s="77"/>
      <c r="N107" s="113">
        <v>3</v>
      </c>
      <c r="O107" s="96">
        <f t="shared" si="20"/>
        <v>0</v>
      </c>
      <c r="P107" s="154">
        <f t="shared" si="23"/>
        <v>12</v>
      </c>
    </row>
    <row r="108" spans="1:16" ht="16.5" thickBot="1">
      <c r="A108" s="342"/>
      <c r="B108" s="312"/>
      <c r="C108" s="317"/>
      <c r="D108" s="283"/>
      <c r="E108" s="301" t="s">
        <v>269</v>
      </c>
      <c r="F108" s="285">
        <f>SUM(G108:G114)</f>
        <v>108</v>
      </c>
      <c r="G108" s="141">
        <f t="shared" si="19"/>
        <v>20</v>
      </c>
      <c r="H108" s="194" t="s">
        <v>205</v>
      </c>
      <c r="I108" s="169"/>
      <c r="J108" s="25"/>
      <c r="K108" s="26"/>
      <c r="L108" s="24"/>
      <c r="M108" s="77"/>
      <c r="N108" s="113">
        <v>5</v>
      </c>
      <c r="O108" s="8">
        <f t="shared" si="20"/>
        <v>0</v>
      </c>
      <c r="P108" s="152">
        <f t="shared" si="23"/>
        <v>20</v>
      </c>
    </row>
    <row r="109" spans="1:16" ht="16.5" thickBot="1">
      <c r="A109" s="342"/>
      <c r="B109" s="312"/>
      <c r="C109" s="317"/>
      <c r="D109" s="283"/>
      <c r="E109" s="302"/>
      <c r="F109" s="294"/>
      <c r="G109" s="141">
        <f t="shared" si="19"/>
        <v>20</v>
      </c>
      <c r="H109" s="194" t="s">
        <v>182</v>
      </c>
      <c r="I109" s="169"/>
      <c r="J109" s="25"/>
      <c r="K109" s="26"/>
      <c r="L109" s="24"/>
      <c r="M109" s="77"/>
      <c r="N109" s="113">
        <v>5</v>
      </c>
      <c r="O109" s="8">
        <f t="shared" si="20"/>
        <v>0</v>
      </c>
      <c r="P109" s="152">
        <f t="shared" si="23"/>
        <v>20</v>
      </c>
    </row>
    <row r="110" spans="1:16" ht="16.5" thickBot="1">
      <c r="A110" s="342"/>
      <c r="B110" s="312"/>
      <c r="C110" s="317"/>
      <c r="D110" s="283"/>
      <c r="E110" s="343"/>
      <c r="F110" s="286"/>
      <c r="G110" s="141">
        <f t="shared" si="19"/>
        <v>12</v>
      </c>
      <c r="H110" s="189" t="s">
        <v>150</v>
      </c>
      <c r="I110" s="169"/>
      <c r="J110" s="25"/>
      <c r="K110" s="26"/>
      <c r="L110" s="24"/>
      <c r="M110" s="77"/>
      <c r="N110" s="113">
        <v>3</v>
      </c>
      <c r="O110" s="8">
        <f t="shared" si="20"/>
        <v>0</v>
      </c>
      <c r="P110" s="152">
        <f t="shared" si="23"/>
        <v>12</v>
      </c>
    </row>
    <row r="111" spans="1:16" ht="16.5" thickBot="1">
      <c r="A111" s="342"/>
      <c r="B111" s="312"/>
      <c r="C111" s="317"/>
      <c r="D111" s="283"/>
      <c r="E111" s="343"/>
      <c r="F111" s="286"/>
      <c r="G111" s="141">
        <f t="shared" si="19"/>
        <v>20</v>
      </c>
      <c r="H111" s="189" t="s">
        <v>190</v>
      </c>
      <c r="I111" s="169"/>
      <c r="J111" s="25"/>
      <c r="K111" s="26"/>
      <c r="L111" s="24"/>
      <c r="M111" s="77"/>
      <c r="N111" s="113">
        <v>5</v>
      </c>
      <c r="O111" s="8">
        <f t="shared" si="20"/>
        <v>0</v>
      </c>
      <c r="P111" s="152">
        <f t="shared" si="23"/>
        <v>20</v>
      </c>
    </row>
    <row r="112" spans="1:16" ht="30.75" thickBot="1">
      <c r="A112" s="342"/>
      <c r="B112" s="312"/>
      <c r="C112" s="317"/>
      <c r="D112" s="283"/>
      <c r="E112" s="343"/>
      <c r="F112" s="286"/>
      <c r="G112" s="141">
        <f t="shared" si="19"/>
        <v>12</v>
      </c>
      <c r="H112" s="194" t="s">
        <v>151</v>
      </c>
      <c r="I112" s="169"/>
      <c r="J112" s="25"/>
      <c r="K112" s="26"/>
      <c r="L112" s="24"/>
      <c r="M112" s="77"/>
      <c r="N112" s="113">
        <v>3</v>
      </c>
      <c r="O112" s="8">
        <f t="shared" si="20"/>
        <v>0</v>
      </c>
      <c r="P112" s="152">
        <f t="shared" si="23"/>
        <v>12</v>
      </c>
    </row>
    <row r="113" spans="1:16" ht="18" customHeight="1" thickBot="1">
      <c r="A113" s="342"/>
      <c r="B113" s="312"/>
      <c r="C113" s="317"/>
      <c r="D113" s="283"/>
      <c r="E113" s="343"/>
      <c r="F113" s="286"/>
      <c r="G113" s="141">
        <f t="shared" si="19"/>
        <v>12</v>
      </c>
      <c r="H113" s="194" t="s">
        <v>189</v>
      </c>
      <c r="I113" s="169"/>
      <c r="J113" s="25"/>
      <c r="K113" s="26"/>
      <c r="L113" s="24"/>
      <c r="M113" s="77"/>
      <c r="N113" s="113">
        <v>3</v>
      </c>
      <c r="O113" s="96">
        <f t="shared" ref="O113" si="28">M113*N113</f>
        <v>0</v>
      </c>
      <c r="P113" s="154">
        <f t="shared" ref="P113" si="29">4*N113</f>
        <v>12</v>
      </c>
    </row>
    <row r="114" spans="1:16" ht="18" customHeight="1" thickBot="1">
      <c r="A114" s="342"/>
      <c r="B114" s="312"/>
      <c r="C114" s="317"/>
      <c r="D114" s="283"/>
      <c r="E114" s="343"/>
      <c r="F114" s="286"/>
      <c r="G114" s="141">
        <f t="shared" si="19"/>
        <v>12</v>
      </c>
      <c r="H114" s="194" t="s">
        <v>209</v>
      </c>
      <c r="I114" s="169"/>
      <c r="J114" s="25"/>
      <c r="K114" s="26"/>
      <c r="L114" s="24"/>
      <c r="M114" s="77"/>
      <c r="N114" s="113">
        <v>3</v>
      </c>
      <c r="O114" s="96">
        <f t="shared" si="20"/>
        <v>0</v>
      </c>
      <c r="P114" s="154">
        <f t="shared" si="23"/>
        <v>12</v>
      </c>
    </row>
    <row r="115" spans="1:16" ht="16.5" thickBot="1">
      <c r="A115" s="342"/>
      <c r="B115" s="312"/>
      <c r="C115" s="317"/>
      <c r="D115" s="283"/>
      <c r="E115" s="94" t="s">
        <v>270</v>
      </c>
      <c r="F115" s="142">
        <f>SUM(G115:G115)</f>
        <v>40</v>
      </c>
      <c r="G115" s="141">
        <f t="shared" si="19"/>
        <v>40</v>
      </c>
      <c r="H115" s="188" t="s">
        <v>46</v>
      </c>
      <c r="I115" s="169"/>
      <c r="J115" s="25"/>
      <c r="K115" s="26"/>
      <c r="L115" s="24"/>
      <c r="M115" s="77"/>
      <c r="N115" s="113">
        <v>10</v>
      </c>
      <c r="O115" s="8">
        <f t="shared" si="20"/>
        <v>0</v>
      </c>
      <c r="P115" s="152">
        <f t="shared" si="23"/>
        <v>40</v>
      </c>
    </row>
    <row r="116" spans="1:16" ht="16.5" thickBot="1">
      <c r="A116" s="342"/>
      <c r="B116" s="312"/>
      <c r="C116" s="317"/>
      <c r="D116" s="283"/>
      <c r="E116" s="299" t="s">
        <v>271</v>
      </c>
      <c r="F116" s="288">
        <f>SUM(G116:G117)</f>
        <v>40</v>
      </c>
      <c r="G116" s="141">
        <f t="shared" si="19"/>
        <v>20</v>
      </c>
      <c r="H116" s="184" t="s">
        <v>135</v>
      </c>
      <c r="I116" s="169"/>
      <c r="J116" s="25"/>
      <c r="K116" s="26"/>
      <c r="L116" s="24"/>
      <c r="M116" s="77"/>
      <c r="N116" s="113">
        <v>5</v>
      </c>
      <c r="O116" s="8">
        <f t="shared" si="20"/>
        <v>0</v>
      </c>
      <c r="P116" s="152">
        <f t="shared" si="23"/>
        <v>20</v>
      </c>
    </row>
    <row r="117" spans="1:16" s="167" customFormat="1" ht="16.5" thickBot="1">
      <c r="A117" s="342"/>
      <c r="B117" s="313"/>
      <c r="C117" s="318"/>
      <c r="D117" s="284"/>
      <c r="E117" s="308"/>
      <c r="F117" s="295"/>
      <c r="G117" s="141">
        <f t="shared" si="19"/>
        <v>20</v>
      </c>
      <c r="H117" s="185" t="s">
        <v>136</v>
      </c>
      <c r="I117" s="170"/>
      <c r="J117" s="61"/>
      <c r="K117" s="60"/>
      <c r="L117" s="62"/>
      <c r="M117" s="78"/>
      <c r="N117" s="115">
        <v>5</v>
      </c>
      <c r="O117" s="74">
        <f t="shared" si="20"/>
        <v>0</v>
      </c>
      <c r="P117" s="153">
        <f t="shared" si="23"/>
        <v>20</v>
      </c>
    </row>
    <row r="118" spans="1:16" ht="16.5" thickBot="1">
      <c r="A118" s="342"/>
      <c r="B118" s="311" t="s">
        <v>132</v>
      </c>
      <c r="C118" s="290" t="s">
        <v>272</v>
      </c>
      <c r="D118" s="292">
        <f>SUM(F118:F120)</f>
        <v>36</v>
      </c>
      <c r="E118" s="100" t="s">
        <v>273</v>
      </c>
      <c r="F118" s="143">
        <f>G118</f>
        <v>12</v>
      </c>
      <c r="G118" s="141">
        <f t="shared" si="19"/>
        <v>12</v>
      </c>
      <c r="H118" s="186" t="s">
        <v>3</v>
      </c>
      <c r="I118" s="171"/>
      <c r="J118" s="22"/>
      <c r="K118" s="23"/>
      <c r="L118" s="21"/>
      <c r="M118" s="77"/>
      <c r="N118" s="114">
        <v>3</v>
      </c>
      <c r="O118" s="96">
        <f t="shared" si="15"/>
        <v>0</v>
      </c>
      <c r="P118" s="154">
        <f t="shared" si="16"/>
        <v>12</v>
      </c>
    </row>
    <row r="119" spans="1:16" ht="16.5" thickBot="1">
      <c r="A119" s="342"/>
      <c r="B119" s="321"/>
      <c r="C119" s="299"/>
      <c r="D119" s="294"/>
      <c r="E119" s="100" t="s">
        <v>274</v>
      </c>
      <c r="F119" s="144">
        <f>G119</f>
        <v>12</v>
      </c>
      <c r="G119" s="141">
        <f t="shared" si="19"/>
        <v>12</v>
      </c>
      <c r="H119" s="184" t="s">
        <v>230</v>
      </c>
      <c r="I119" s="169"/>
      <c r="J119" s="25"/>
      <c r="K119" s="26"/>
      <c r="L119" s="24"/>
      <c r="M119" s="77"/>
      <c r="N119" s="113">
        <v>3</v>
      </c>
      <c r="O119" s="102">
        <f t="shared" si="15"/>
        <v>0</v>
      </c>
      <c r="P119" s="156">
        <f t="shared" si="16"/>
        <v>12</v>
      </c>
    </row>
    <row r="120" spans="1:16" ht="30.75" thickBot="1">
      <c r="A120" s="342"/>
      <c r="B120" s="322"/>
      <c r="C120" s="320"/>
      <c r="D120" s="305"/>
      <c r="E120" s="101" t="s">
        <v>275</v>
      </c>
      <c r="F120" s="144">
        <f>G120</f>
        <v>12</v>
      </c>
      <c r="G120" s="141">
        <f t="shared" si="19"/>
        <v>12</v>
      </c>
      <c r="H120" s="185" t="s">
        <v>137</v>
      </c>
      <c r="I120" s="170"/>
      <c r="J120" s="61"/>
      <c r="K120" s="60"/>
      <c r="L120" s="62"/>
      <c r="M120" s="78"/>
      <c r="N120" s="115">
        <v>3</v>
      </c>
      <c r="O120" s="129">
        <f t="shared" si="15"/>
        <v>0</v>
      </c>
      <c r="P120" s="153">
        <f t="shared" si="16"/>
        <v>12</v>
      </c>
    </row>
    <row r="121" spans="1:16" ht="30.75" thickBot="1">
      <c r="A121" s="342"/>
      <c r="B121" s="319" t="s">
        <v>41</v>
      </c>
      <c r="C121" s="290" t="s">
        <v>280</v>
      </c>
      <c r="D121" s="292">
        <f>SUM(F121:F143)</f>
        <v>300</v>
      </c>
      <c r="E121" s="290" t="s">
        <v>276</v>
      </c>
      <c r="F121" s="288">
        <f>SUM(G121:G122)</f>
        <v>24</v>
      </c>
      <c r="G121" s="141">
        <f t="shared" si="19"/>
        <v>12</v>
      </c>
      <c r="H121" s="183" t="s">
        <v>183</v>
      </c>
      <c r="I121" s="168"/>
      <c r="J121" s="68"/>
      <c r="K121" s="56"/>
      <c r="L121" s="64"/>
      <c r="M121" s="76"/>
      <c r="N121" s="112">
        <v>3</v>
      </c>
      <c r="O121" s="75">
        <f>M121*N121</f>
        <v>0</v>
      </c>
      <c r="P121" s="151">
        <f>4*N121</f>
        <v>12</v>
      </c>
    </row>
    <row r="122" spans="1:16" ht="16.5" thickBot="1">
      <c r="A122" s="342"/>
      <c r="B122" s="312"/>
      <c r="C122" s="299"/>
      <c r="D122" s="294"/>
      <c r="E122" s="300"/>
      <c r="F122" s="289"/>
      <c r="G122" s="141">
        <f t="shared" si="19"/>
        <v>12</v>
      </c>
      <c r="H122" s="184" t="s">
        <v>138</v>
      </c>
      <c r="I122" s="169"/>
      <c r="J122" s="25"/>
      <c r="K122" s="26"/>
      <c r="L122" s="24"/>
      <c r="M122" s="77"/>
      <c r="N122" s="113">
        <v>3</v>
      </c>
      <c r="O122" s="96">
        <f>M122*N122</f>
        <v>0</v>
      </c>
      <c r="P122" s="154">
        <f>4*N122</f>
        <v>12</v>
      </c>
    </row>
    <row r="123" spans="1:16" ht="16.5" thickBot="1">
      <c r="A123" s="342"/>
      <c r="B123" s="312"/>
      <c r="C123" s="299"/>
      <c r="D123" s="294"/>
      <c r="E123" s="306" t="s">
        <v>277</v>
      </c>
      <c r="F123" s="285">
        <f>SUM(G123:G128)</f>
        <v>72</v>
      </c>
      <c r="G123" s="141">
        <f t="shared" si="19"/>
        <v>12</v>
      </c>
      <c r="H123" s="184" t="s">
        <v>42</v>
      </c>
      <c r="I123" s="169"/>
      <c r="J123" s="25"/>
      <c r="K123" s="26"/>
      <c r="L123" s="24"/>
      <c r="M123" s="77"/>
      <c r="N123" s="113">
        <v>3</v>
      </c>
      <c r="O123" s="8">
        <f t="shared" si="15"/>
        <v>0</v>
      </c>
      <c r="P123" s="152">
        <f t="shared" si="16"/>
        <v>12</v>
      </c>
    </row>
    <row r="124" spans="1:16" ht="16.5" thickBot="1">
      <c r="A124" s="342"/>
      <c r="B124" s="312"/>
      <c r="C124" s="299"/>
      <c r="D124" s="294"/>
      <c r="E124" s="307"/>
      <c r="F124" s="286"/>
      <c r="G124" s="141">
        <f t="shared" si="19"/>
        <v>12</v>
      </c>
      <c r="H124" s="184" t="s">
        <v>154</v>
      </c>
      <c r="I124" s="169"/>
      <c r="J124" s="25"/>
      <c r="K124" s="26"/>
      <c r="L124" s="24"/>
      <c r="M124" s="77"/>
      <c r="N124" s="113">
        <v>3</v>
      </c>
      <c r="O124" s="8">
        <f t="shared" si="15"/>
        <v>0</v>
      </c>
      <c r="P124" s="152">
        <f t="shared" si="16"/>
        <v>12</v>
      </c>
    </row>
    <row r="125" spans="1:16" ht="16.5" thickBot="1">
      <c r="A125" s="342"/>
      <c r="B125" s="312"/>
      <c r="C125" s="299"/>
      <c r="D125" s="294"/>
      <c r="E125" s="307"/>
      <c r="F125" s="286"/>
      <c r="G125" s="141">
        <f t="shared" si="19"/>
        <v>12</v>
      </c>
      <c r="H125" s="184" t="s">
        <v>152</v>
      </c>
      <c r="I125" s="169"/>
      <c r="J125" s="25"/>
      <c r="K125" s="26"/>
      <c r="L125" s="24"/>
      <c r="M125" s="77"/>
      <c r="N125" s="113">
        <v>3</v>
      </c>
      <c r="O125" s="8">
        <f t="shared" si="15"/>
        <v>0</v>
      </c>
      <c r="P125" s="152">
        <f t="shared" si="16"/>
        <v>12</v>
      </c>
    </row>
    <row r="126" spans="1:16" ht="30.75" thickBot="1">
      <c r="A126" s="342"/>
      <c r="B126" s="312"/>
      <c r="C126" s="299"/>
      <c r="D126" s="294"/>
      <c r="E126" s="307"/>
      <c r="F126" s="286"/>
      <c r="G126" s="141">
        <f t="shared" si="19"/>
        <v>12</v>
      </c>
      <c r="H126" s="184" t="s">
        <v>153</v>
      </c>
      <c r="I126" s="169"/>
      <c r="J126" s="25"/>
      <c r="K126" s="26"/>
      <c r="L126" s="24"/>
      <c r="M126" s="77"/>
      <c r="N126" s="113">
        <v>3</v>
      </c>
      <c r="O126" s="8">
        <f t="shared" ref="O126:O136" si="30">M126*N126</f>
        <v>0</v>
      </c>
      <c r="P126" s="152">
        <f t="shared" ref="P126:P136" si="31">4*N126</f>
        <v>12</v>
      </c>
    </row>
    <row r="127" spans="1:16" ht="16.5" thickBot="1">
      <c r="A127" s="342"/>
      <c r="B127" s="312"/>
      <c r="C127" s="299"/>
      <c r="D127" s="294"/>
      <c r="E127" s="307"/>
      <c r="F127" s="286"/>
      <c r="G127" s="141">
        <f t="shared" si="19"/>
        <v>12</v>
      </c>
      <c r="H127" s="184" t="s">
        <v>156</v>
      </c>
      <c r="I127" s="169"/>
      <c r="J127" s="25"/>
      <c r="K127" s="26"/>
      <c r="L127" s="24"/>
      <c r="M127" s="77"/>
      <c r="N127" s="113">
        <v>3</v>
      </c>
      <c r="O127" s="8">
        <f t="shared" si="30"/>
        <v>0</v>
      </c>
      <c r="P127" s="152">
        <f t="shared" si="31"/>
        <v>12</v>
      </c>
    </row>
    <row r="128" spans="1:16" ht="16.5" thickBot="1">
      <c r="A128" s="342"/>
      <c r="B128" s="312"/>
      <c r="C128" s="299"/>
      <c r="D128" s="294"/>
      <c r="E128" s="300"/>
      <c r="F128" s="287"/>
      <c r="G128" s="141">
        <f t="shared" si="19"/>
        <v>12</v>
      </c>
      <c r="H128" s="184" t="s">
        <v>157</v>
      </c>
      <c r="I128" s="169"/>
      <c r="J128" s="25"/>
      <c r="K128" s="26"/>
      <c r="L128" s="24"/>
      <c r="M128" s="77"/>
      <c r="N128" s="113">
        <v>3</v>
      </c>
      <c r="O128" s="96">
        <f t="shared" si="30"/>
        <v>0</v>
      </c>
      <c r="P128" s="154">
        <f t="shared" si="31"/>
        <v>12</v>
      </c>
    </row>
    <row r="129" spans="1:16" ht="16.5" thickBot="1">
      <c r="A129" s="342"/>
      <c r="B129" s="312"/>
      <c r="C129" s="299"/>
      <c r="D129" s="294"/>
      <c r="E129" s="306" t="s">
        <v>278</v>
      </c>
      <c r="F129" s="285">
        <f>SUM(G129:G133)</f>
        <v>60</v>
      </c>
      <c r="G129" s="141">
        <f t="shared" si="19"/>
        <v>12</v>
      </c>
      <c r="H129" s="184" t="s">
        <v>121</v>
      </c>
      <c r="I129" s="169"/>
      <c r="J129" s="25"/>
      <c r="K129" s="26"/>
      <c r="L129" s="24"/>
      <c r="M129" s="77"/>
      <c r="N129" s="113">
        <v>3</v>
      </c>
      <c r="O129" s="8">
        <f t="shared" si="30"/>
        <v>0</v>
      </c>
      <c r="P129" s="152">
        <f t="shared" si="31"/>
        <v>12</v>
      </c>
    </row>
    <row r="130" spans="1:16" ht="16.5" thickBot="1">
      <c r="A130" s="342"/>
      <c r="B130" s="312"/>
      <c r="C130" s="299"/>
      <c r="D130" s="294"/>
      <c r="E130" s="307"/>
      <c r="F130" s="286"/>
      <c r="G130" s="141">
        <f t="shared" si="19"/>
        <v>12</v>
      </c>
      <c r="H130" s="184" t="s">
        <v>155</v>
      </c>
      <c r="I130" s="169"/>
      <c r="J130" s="25"/>
      <c r="K130" s="26"/>
      <c r="L130" s="24"/>
      <c r="M130" s="77"/>
      <c r="N130" s="113">
        <v>3</v>
      </c>
      <c r="O130" s="8">
        <f t="shared" si="30"/>
        <v>0</v>
      </c>
      <c r="P130" s="152">
        <f t="shared" si="31"/>
        <v>12</v>
      </c>
    </row>
    <row r="131" spans="1:16" ht="16.5" thickBot="1">
      <c r="A131" s="342"/>
      <c r="B131" s="312"/>
      <c r="C131" s="299"/>
      <c r="D131" s="294"/>
      <c r="E131" s="307"/>
      <c r="F131" s="286"/>
      <c r="G131" s="141">
        <f t="shared" si="19"/>
        <v>12</v>
      </c>
      <c r="H131" s="184" t="s">
        <v>159</v>
      </c>
      <c r="I131" s="169"/>
      <c r="J131" s="25"/>
      <c r="K131" s="26"/>
      <c r="L131" s="24"/>
      <c r="M131" s="77"/>
      <c r="N131" s="113">
        <v>3</v>
      </c>
      <c r="O131" s="8">
        <f t="shared" si="30"/>
        <v>0</v>
      </c>
      <c r="P131" s="152">
        <f t="shared" si="31"/>
        <v>12</v>
      </c>
    </row>
    <row r="132" spans="1:16" ht="16.5" thickBot="1">
      <c r="A132" s="342"/>
      <c r="B132" s="312"/>
      <c r="C132" s="299"/>
      <c r="D132" s="294"/>
      <c r="E132" s="307"/>
      <c r="F132" s="286"/>
      <c r="G132" s="141">
        <f t="shared" si="19"/>
        <v>12</v>
      </c>
      <c r="H132" s="184" t="s">
        <v>160</v>
      </c>
      <c r="I132" s="169"/>
      <c r="J132" s="25"/>
      <c r="K132" s="26"/>
      <c r="L132" s="24"/>
      <c r="M132" s="77"/>
      <c r="N132" s="113">
        <v>3</v>
      </c>
      <c r="O132" s="8">
        <f t="shared" si="30"/>
        <v>0</v>
      </c>
      <c r="P132" s="152">
        <f t="shared" si="31"/>
        <v>12</v>
      </c>
    </row>
    <row r="133" spans="1:16" ht="16.5" thickBot="1">
      <c r="A133" s="342"/>
      <c r="B133" s="312"/>
      <c r="C133" s="299"/>
      <c r="D133" s="294"/>
      <c r="E133" s="300"/>
      <c r="F133" s="287"/>
      <c r="G133" s="141">
        <f t="shared" si="19"/>
        <v>12</v>
      </c>
      <c r="H133" s="184" t="s">
        <v>161</v>
      </c>
      <c r="I133" s="169"/>
      <c r="J133" s="25"/>
      <c r="K133" s="26"/>
      <c r="L133" s="24"/>
      <c r="M133" s="77"/>
      <c r="N133" s="113">
        <v>3</v>
      </c>
      <c r="O133" s="96">
        <f t="shared" si="30"/>
        <v>0</v>
      </c>
      <c r="P133" s="154">
        <f t="shared" si="31"/>
        <v>12</v>
      </c>
    </row>
    <row r="134" spans="1:16" ht="16.5" thickBot="1">
      <c r="A134" s="342"/>
      <c r="B134" s="312"/>
      <c r="C134" s="299"/>
      <c r="D134" s="294"/>
      <c r="E134" s="306" t="s">
        <v>279</v>
      </c>
      <c r="F134" s="288">
        <f>SUM(G134:G135)</f>
        <v>24</v>
      </c>
      <c r="G134" s="141">
        <f t="shared" si="19"/>
        <v>12</v>
      </c>
      <c r="H134" s="184" t="s">
        <v>122</v>
      </c>
      <c r="I134" s="169"/>
      <c r="J134" s="25"/>
      <c r="K134" s="26"/>
      <c r="L134" s="24"/>
      <c r="M134" s="77"/>
      <c r="N134" s="113">
        <v>3</v>
      </c>
      <c r="O134" s="8">
        <f t="shared" si="30"/>
        <v>0</v>
      </c>
      <c r="P134" s="152">
        <f t="shared" si="31"/>
        <v>12</v>
      </c>
    </row>
    <row r="135" spans="1:16" ht="16.5" thickBot="1">
      <c r="A135" s="342"/>
      <c r="B135" s="312"/>
      <c r="C135" s="299"/>
      <c r="D135" s="294"/>
      <c r="E135" s="300"/>
      <c r="F135" s="289"/>
      <c r="G135" s="141">
        <f t="shared" si="19"/>
        <v>12</v>
      </c>
      <c r="H135" s="184" t="s">
        <v>123</v>
      </c>
      <c r="I135" s="169"/>
      <c r="J135" s="25"/>
      <c r="K135" s="26"/>
      <c r="L135" s="24"/>
      <c r="M135" s="77"/>
      <c r="N135" s="113">
        <v>3</v>
      </c>
      <c r="O135" s="96">
        <f t="shared" si="30"/>
        <v>0</v>
      </c>
      <c r="P135" s="154">
        <f t="shared" si="31"/>
        <v>12</v>
      </c>
    </row>
    <row r="136" spans="1:16" ht="30.75" thickBot="1">
      <c r="A136" s="342"/>
      <c r="B136" s="312"/>
      <c r="C136" s="299"/>
      <c r="D136" s="294"/>
      <c r="E136" s="306" t="s">
        <v>281</v>
      </c>
      <c r="F136" s="288">
        <f>SUM(G136:G137)</f>
        <v>40</v>
      </c>
      <c r="G136" s="141">
        <f t="shared" si="19"/>
        <v>20</v>
      </c>
      <c r="H136" s="184" t="s">
        <v>158</v>
      </c>
      <c r="I136" s="169"/>
      <c r="J136" s="25"/>
      <c r="K136" s="26"/>
      <c r="L136" s="24"/>
      <c r="M136" s="77"/>
      <c r="N136" s="113">
        <v>5</v>
      </c>
      <c r="O136" s="8">
        <f t="shared" si="30"/>
        <v>0</v>
      </c>
      <c r="P136" s="152">
        <f t="shared" si="31"/>
        <v>20</v>
      </c>
    </row>
    <row r="137" spans="1:16" ht="16.5" thickBot="1">
      <c r="A137" s="342"/>
      <c r="B137" s="312"/>
      <c r="C137" s="299"/>
      <c r="D137" s="294"/>
      <c r="E137" s="300"/>
      <c r="F137" s="289"/>
      <c r="G137" s="141">
        <f t="shared" ref="G137:G166" si="32">P137</f>
        <v>20</v>
      </c>
      <c r="H137" s="184" t="s">
        <v>231</v>
      </c>
      <c r="I137" s="169"/>
      <c r="J137" s="25"/>
      <c r="K137" s="26"/>
      <c r="L137" s="24"/>
      <c r="M137" s="77"/>
      <c r="N137" s="113">
        <v>5</v>
      </c>
      <c r="O137" s="96">
        <f t="shared" si="15"/>
        <v>0</v>
      </c>
      <c r="P137" s="154">
        <f t="shared" si="16"/>
        <v>20</v>
      </c>
    </row>
    <row r="138" spans="1:16" ht="16.5" thickBot="1">
      <c r="A138" s="342"/>
      <c r="B138" s="312"/>
      <c r="C138" s="299"/>
      <c r="D138" s="294"/>
      <c r="E138" s="306" t="s">
        <v>282</v>
      </c>
      <c r="F138" s="288">
        <f>SUM(G138:G139)</f>
        <v>24</v>
      </c>
      <c r="G138" s="141">
        <f t="shared" si="32"/>
        <v>12</v>
      </c>
      <c r="H138" s="188" t="s">
        <v>31</v>
      </c>
      <c r="I138" s="169"/>
      <c r="J138" s="25"/>
      <c r="K138" s="26"/>
      <c r="L138" s="24"/>
      <c r="M138" s="82"/>
      <c r="N138" s="113">
        <v>3</v>
      </c>
      <c r="O138" s="83">
        <f t="shared" si="15"/>
        <v>0</v>
      </c>
      <c r="P138" s="155">
        <f t="shared" si="16"/>
        <v>12</v>
      </c>
    </row>
    <row r="139" spans="1:16" ht="16.5" thickBot="1">
      <c r="A139" s="342"/>
      <c r="B139" s="312"/>
      <c r="C139" s="299"/>
      <c r="D139" s="294"/>
      <c r="E139" s="300"/>
      <c r="F139" s="289"/>
      <c r="G139" s="141">
        <f t="shared" si="32"/>
        <v>12</v>
      </c>
      <c r="H139" s="189" t="s">
        <v>1</v>
      </c>
      <c r="I139" s="169"/>
      <c r="J139" s="25"/>
      <c r="K139" s="26"/>
      <c r="L139" s="24"/>
      <c r="M139" s="77"/>
      <c r="N139" s="113">
        <v>3</v>
      </c>
      <c r="O139" s="81">
        <f t="shared" si="15"/>
        <v>0</v>
      </c>
      <c r="P139" s="154">
        <f t="shared" si="16"/>
        <v>12</v>
      </c>
    </row>
    <row r="140" spans="1:16" ht="16.5" thickBot="1">
      <c r="A140" s="342"/>
      <c r="B140" s="312"/>
      <c r="C140" s="299"/>
      <c r="D140" s="294"/>
      <c r="E140" s="299" t="s">
        <v>283</v>
      </c>
      <c r="F140" s="294">
        <f>SUM(G140:G142)</f>
        <v>44</v>
      </c>
      <c r="G140" s="141">
        <f t="shared" si="32"/>
        <v>12</v>
      </c>
      <c r="H140" s="186" t="s">
        <v>206</v>
      </c>
      <c r="I140" s="171"/>
      <c r="J140" s="22"/>
      <c r="K140" s="23"/>
      <c r="L140" s="21"/>
      <c r="M140" s="77"/>
      <c r="N140" s="114">
        <v>3</v>
      </c>
      <c r="O140" s="8">
        <f t="shared" ref="O140:O168" si="33">M140*N140</f>
        <v>0</v>
      </c>
      <c r="P140" s="152">
        <f t="shared" ref="P140:P143" si="34">4*N140</f>
        <v>12</v>
      </c>
    </row>
    <row r="141" spans="1:16" ht="16.5" customHeight="1" thickBot="1">
      <c r="A141" s="342"/>
      <c r="B141" s="312"/>
      <c r="C141" s="299"/>
      <c r="D141" s="294"/>
      <c r="E141" s="307"/>
      <c r="F141" s="286"/>
      <c r="G141" s="141">
        <f t="shared" si="32"/>
        <v>12</v>
      </c>
      <c r="H141" s="184" t="s">
        <v>51</v>
      </c>
      <c r="I141" s="169"/>
      <c r="J141" s="25"/>
      <c r="K141" s="26"/>
      <c r="L141" s="24"/>
      <c r="M141" s="77"/>
      <c r="N141" s="113">
        <v>3</v>
      </c>
      <c r="O141" s="8">
        <f t="shared" si="33"/>
        <v>0</v>
      </c>
      <c r="P141" s="152">
        <f t="shared" si="34"/>
        <v>12</v>
      </c>
    </row>
    <row r="142" spans="1:16" ht="16.5" customHeight="1" thickBot="1">
      <c r="A142" s="342"/>
      <c r="B142" s="312"/>
      <c r="C142" s="299"/>
      <c r="D142" s="294"/>
      <c r="E142" s="307"/>
      <c r="F142" s="286"/>
      <c r="G142" s="141">
        <f t="shared" si="32"/>
        <v>20</v>
      </c>
      <c r="H142" s="195" t="s">
        <v>8</v>
      </c>
      <c r="I142" s="169"/>
      <c r="J142" s="25"/>
      <c r="K142" s="26"/>
      <c r="L142" s="24"/>
      <c r="M142" s="77"/>
      <c r="N142" s="113">
        <v>5</v>
      </c>
      <c r="O142" s="96">
        <f t="shared" si="33"/>
        <v>0</v>
      </c>
      <c r="P142" s="154">
        <f t="shared" si="34"/>
        <v>20</v>
      </c>
    </row>
    <row r="143" spans="1:16" ht="18.75" customHeight="1" thickBot="1">
      <c r="A143" s="342"/>
      <c r="B143" s="313"/>
      <c r="C143" s="320"/>
      <c r="D143" s="305"/>
      <c r="E143" s="95" t="s">
        <v>284</v>
      </c>
      <c r="F143" s="144">
        <f>G143</f>
        <v>12</v>
      </c>
      <c r="G143" s="141">
        <f t="shared" si="32"/>
        <v>12</v>
      </c>
      <c r="H143" s="196" t="s">
        <v>33</v>
      </c>
      <c r="I143" s="170"/>
      <c r="J143" s="61"/>
      <c r="K143" s="62"/>
      <c r="L143" s="62"/>
      <c r="M143" s="78"/>
      <c r="N143" s="115">
        <v>3</v>
      </c>
      <c r="O143" s="130">
        <f t="shared" si="33"/>
        <v>0</v>
      </c>
      <c r="P143" s="159">
        <f t="shared" si="34"/>
        <v>12</v>
      </c>
    </row>
    <row r="144" spans="1:16" s="166" customFormat="1" ht="24.75" customHeight="1" thickBot="1">
      <c r="A144" s="311" t="s">
        <v>287</v>
      </c>
      <c r="B144" s="316" t="s">
        <v>309</v>
      </c>
      <c r="C144" s="316" t="s">
        <v>286</v>
      </c>
      <c r="D144" s="282">
        <f>SUM(F144:F154)</f>
        <v>320</v>
      </c>
      <c r="E144" s="290" t="s">
        <v>285</v>
      </c>
      <c r="F144" s="292">
        <v>80</v>
      </c>
      <c r="G144" s="141">
        <f t="shared" si="32"/>
        <v>40</v>
      </c>
      <c r="H144" s="202" t="s">
        <v>140</v>
      </c>
      <c r="I144" s="168"/>
      <c r="J144" s="67" t="s">
        <v>139</v>
      </c>
      <c r="K144" s="63" t="s">
        <v>66</v>
      </c>
      <c r="L144" s="64"/>
      <c r="M144" s="76"/>
      <c r="N144" s="112">
        <v>10</v>
      </c>
      <c r="O144" s="247">
        <f t="shared" ref="O144:O148" si="35">M144*N144</f>
        <v>0</v>
      </c>
      <c r="P144" s="158">
        <f t="shared" ref="P144:P148" si="36">4*N144</f>
        <v>40</v>
      </c>
    </row>
    <row r="145" spans="1:16" ht="24.75" customHeight="1" thickBot="1">
      <c r="A145" s="321"/>
      <c r="B145" s="317"/>
      <c r="C145" s="317"/>
      <c r="D145" s="283"/>
      <c r="E145" s="291"/>
      <c r="F145" s="293"/>
      <c r="G145" s="141">
        <f t="shared" si="32"/>
        <v>40</v>
      </c>
      <c r="H145" s="190" t="s">
        <v>141</v>
      </c>
      <c r="I145" s="171"/>
      <c r="J145" s="241" t="s">
        <v>139</v>
      </c>
      <c r="K145" s="63" t="s">
        <v>66</v>
      </c>
      <c r="L145" s="21"/>
      <c r="M145" s="77"/>
      <c r="N145" s="114">
        <v>10</v>
      </c>
      <c r="O145" s="96">
        <f t="shared" si="35"/>
        <v>0</v>
      </c>
      <c r="P145" s="158">
        <f t="shared" si="36"/>
        <v>40</v>
      </c>
    </row>
    <row r="146" spans="1:16" ht="24.75" customHeight="1" thickBot="1">
      <c r="A146" s="321"/>
      <c r="B146" s="317"/>
      <c r="C146" s="317"/>
      <c r="D146" s="283"/>
      <c r="E146" s="94" t="s">
        <v>288</v>
      </c>
      <c r="F146" s="144">
        <v>40</v>
      </c>
      <c r="G146" s="141">
        <f t="shared" si="32"/>
        <v>40</v>
      </c>
      <c r="H146" s="188" t="s">
        <v>224</v>
      </c>
      <c r="I146" s="171"/>
      <c r="J146" s="22"/>
      <c r="K146" s="23"/>
      <c r="L146" s="21"/>
      <c r="M146" s="77"/>
      <c r="N146" s="114">
        <v>10</v>
      </c>
      <c r="O146" s="96">
        <f t="shared" si="35"/>
        <v>0</v>
      </c>
      <c r="P146" s="158">
        <f t="shared" si="36"/>
        <v>40</v>
      </c>
    </row>
    <row r="147" spans="1:16" ht="24.75" customHeight="1" thickBot="1">
      <c r="A147" s="321"/>
      <c r="B147" s="317"/>
      <c r="C147" s="317"/>
      <c r="D147" s="283"/>
      <c r="E147" s="139" t="s">
        <v>289</v>
      </c>
      <c r="F147" s="144">
        <f>G147</f>
        <v>60</v>
      </c>
      <c r="G147" s="141">
        <f t="shared" si="32"/>
        <v>60</v>
      </c>
      <c r="H147" s="197" t="s">
        <v>225</v>
      </c>
      <c r="I147" s="171"/>
      <c r="J147" s="29" t="s">
        <v>226</v>
      </c>
      <c r="K147" s="23"/>
      <c r="L147" s="21"/>
      <c r="M147" s="77"/>
      <c r="N147" s="114">
        <v>15</v>
      </c>
      <c r="O147" s="96">
        <f t="shared" si="35"/>
        <v>0</v>
      </c>
      <c r="P147" s="158">
        <f t="shared" si="36"/>
        <v>60</v>
      </c>
    </row>
    <row r="148" spans="1:16" ht="15" customHeight="1" thickBot="1">
      <c r="A148" s="321"/>
      <c r="B148" s="263"/>
      <c r="C148" s="317"/>
      <c r="D148" s="283"/>
      <c r="E148" s="301" t="s">
        <v>290</v>
      </c>
      <c r="F148" s="288">
        <f>SUM(G148:G149)</f>
        <v>40</v>
      </c>
      <c r="G148" s="141">
        <f t="shared" si="32"/>
        <v>20</v>
      </c>
      <c r="H148" s="188" t="s">
        <v>212</v>
      </c>
      <c r="I148" s="175"/>
      <c r="J148" s="29" t="s">
        <v>110</v>
      </c>
      <c r="K148" s="26"/>
      <c r="L148" s="24"/>
      <c r="M148" s="77"/>
      <c r="N148" s="113">
        <v>5</v>
      </c>
      <c r="O148" s="8">
        <f t="shared" si="35"/>
        <v>0</v>
      </c>
      <c r="P148" s="152">
        <f t="shared" si="36"/>
        <v>20</v>
      </c>
    </row>
    <row r="149" spans="1:16" ht="30.75" thickBot="1">
      <c r="A149" s="321"/>
      <c r="B149" s="263"/>
      <c r="C149" s="317"/>
      <c r="D149" s="283"/>
      <c r="E149" s="309"/>
      <c r="F149" s="289"/>
      <c r="G149" s="141">
        <f t="shared" si="32"/>
        <v>20</v>
      </c>
      <c r="H149" s="188" t="s">
        <v>181</v>
      </c>
      <c r="I149" s="175"/>
      <c r="J149" s="29" t="s">
        <v>110</v>
      </c>
      <c r="K149" s="26"/>
      <c r="L149" s="24"/>
      <c r="M149" s="77"/>
      <c r="N149" s="113">
        <v>5</v>
      </c>
      <c r="O149" s="96">
        <f t="shared" ref="O149" si="37">M149*N149</f>
        <v>0</v>
      </c>
      <c r="P149" s="154">
        <f t="shared" ref="P149" si="38">4*N149</f>
        <v>20</v>
      </c>
    </row>
    <row r="150" spans="1:16" ht="30" customHeight="1" thickBot="1">
      <c r="A150" s="321"/>
      <c r="B150" s="263"/>
      <c r="C150" s="317"/>
      <c r="D150" s="283"/>
      <c r="E150" s="302" t="s">
        <v>291</v>
      </c>
      <c r="F150" s="288">
        <f>SUM(G150:G151)</f>
        <v>40</v>
      </c>
      <c r="G150" s="141">
        <f t="shared" si="32"/>
        <v>20</v>
      </c>
      <c r="H150" s="188" t="s">
        <v>213</v>
      </c>
      <c r="I150" s="175"/>
      <c r="J150" s="29" t="s">
        <v>131</v>
      </c>
      <c r="K150" s="26"/>
      <c r="L150" s="24"/>
      <c r="M150" s="82"/>
      <c r="N150" s="113">
        <v>5</v>
      </c>
      <c r="O150" s="8">
        <f t="shared" ref="O150:O154" si="39">M150*N150</f>
        <v>0</v>
      </c>
      <c r="P150" s="152">
        <f t="shared" ref="P150:P154" si="40">4*N150</f>
        <v>20</v>
      </c>
    </row>
    <row r="151" spans="1:16" ht="30.75" thickBot="1">
      <c r="A151" s="321"/>
      <c r="B151" s="263"/>
      <c r="C151" s="317"/>
      <c r="D151" s="283"/>
      <c r="E151" s="309"/>
      <c r="F151" s="289"/>
      <c r="G151" s="141">
        <f t="shared" si="32"/>
        <v>20</v>
      </c>
      <c r="H151" s="197" t="s">
        <v>187</v>
      </c>
      <c r="I151" s="179"/>
      <c r="J151" s="127" t="s">
        <v>131</v>
      </c>
      <c r="K151" s="23"/>
      <c r="L151" s="21"/>
      <c r="M151" s="77"/>
      <c r="N151" s="114">
        <v>5</v>
      </c>
      <c r="O151" s="96">
        <f t="shared" si="39"/>
        <v>0</v>
      </c>
      <c r="P151" s="154">
        <f t="shared" si="40"/>
        <v>20</v>
      </c>
    </row>
    <row r="152" spans="1:16" ht="15.75" customHeight="1" thickBot="1">
      <c r="A152" s="321"/>
      <c r="B152" s="263"/>
      <c r="C152" s="317"/>
      <c r="D152" s="283"/>
      <c r="E152" s="301" t="s">
        <v>292</v>
      </c>
      <c r="F152" s="303">
        <f>SUM(G152:G153)</f>
        <v>40</v>
      </c>
      <c r="G152" s="141">
        <f t="shared" si="32"/>
        <v>20</v>
      </c>
      <c r="H152" s="197" t="s">
        <v>214</v>
      </c>
      <c r="I152" s="180"/>
      <c r="J152" s="105" t="s">
        <v>131</v>
      </c>
      <c r="K152" s="110"/>
      <c r="L152" s="103"/>
      <c r="M152" s="104"/>
      <c r="N152" s="114">
        <v>5</v>
      </c>
      <c r="O152" s="8">
        <f t="shared" si="39"/>
        <v>0</v>
      </c>
      <c r="P152" s="155">
        <f t="shared" si="40"/>
        <v>20</v>
      </c>
    </row>
    <row r="153" spans="1:16" ht="16.5" thickBot="1">
      <c r="A153" s="321"/>
      <c r="B153" s="263"/>
      <c r="C153" s="317"/>
      <c r="D153" s="283"/>
      <c r="E153" s="302"/>
      <c r="F153" s="304"/>
      <c r="G153" s="141">
        <f t="shared" si="32"/>
        <v>20</v>
      </c>
      <c r="H153" s="188" t="s">
        <v>188</v>
      </c>
      <c r="I153" s="179"/>
      <c r="J153" s="127" t="s">
        <v>131</v>
      </c>
      <c r="K153" s="23"/>
      <c r="L153" s="21"/>
      <c r="M153" s="77"/>
      <c r="N153" s="113">
        <v>5</v>
      </c>
      <c r="O153" s="96">
        <f t="shared" ref="O153" si="41">M153*N153</f>
        <v>0</v>
      </c>
      <c r="P153" s="154">
        <f t="shared" ref="P153" si="42">4*N153</f>
        <v>20</v>
      </c>
    </row>
    <row r="154" spans="1:16" s="167" customFormat="1" ht="16.5" thickBot="1">
      <c r="A154" s="322"/>
      <c r="B154" s="315"/>
      <c r="C154" s="318"/>
      <c r="D154" s="284"/>
      <c r="E154" s="248" t="s">
        <v>293</v>
      </c>
      <c r="F154" s="254">
        <v>20</v>
      </c>
      <c r="G154" s="141">
        <f t="shared" si="32"/>
        <v>20</v>
      </c>
      <c r="H154" s="192" t="s">
        <v>184</v>
      </c>
      <c r="I154" s="249"/>
      <c r="J154" s="85" t="s">
        <v>131</v>
      </c>
      <c r="K154" s="250"/>
      <c r="L154" s="87"/>
      <c r="M154" s="78"/>
      <c r="N154" s="115">
        <v>5</v>
      </c>
      <c r="O154" s="129">
        <f t="shared" si="39"/>
        <v>0</v>
      </c>
      <c r="P154" s="153">
        <f t="shared" si="40"/>
        <v>20</v>
      </c>
    </row>
    <row r="155" spans="1:16" ht="16.5" thickBot="1">
      <c r="A155" s="311" t="s">
        <v>294</v>
      </c>
      <c r="B155" s="314" t="s">
        <v>166</v>
      </c>
      <c r="C155" s="316" t="s">
        <v>295</v>
      </c>
      <c r="D155" s="282">
        <f>SUM(F155:F166)</f>
        <v>264</v>
      </c>
      <c r="E155" s="299" t="s">
        <v>296</v>
      </c>
      <c r="F155" s="292">
        <f>SUM(G155:G157)</f>
        <v>64</v>
      </c>
      <c r="G155" s="141">
        <f t="shared" si="32"/>
        <v>40</v>
      </c>
      <c r="H155" s="197" t="s">
        <v>88</v>
      </c>
      <c r="I155" s="244"/>
      <c r="J155" s="127" t="s">
        <v>66</v>
      </c>
      <c r="K155" s="245" t="s">
        <v>66</v>
      </c>
      <c r="L155" s="21"/>
      <c r="M155" s="77"/>
      <c r="N155" s="114">
        <v>10</v>
      </c>
      <c r="O155" s="8">
        <f t="shared" si="33"/>
        <v>0</v>
      </c>
      <c r="P155" s="152">
        <f t="shared" ref="P155:P168" si="43">4*N155</f>
        <v>40</v>
      </c>
    </row>
    <row r="156" spans="1:16" ht="16.5" thickBot="1">
      <c r="A156" s="312"/>
      <c r="B156" s="263"/>
      <c r="C156" s="317"/>
      <c r="D156" s="283"/>
      <c r="E156" s="307"/>
      <c r="F156" s="286"/>
      <c r="G156" s="141">
        <f t="shared" si="32"/>
        <v>12</v>
      </c>
      <c r="H156" s="188" t="s">
        <v>89</v>
      </c>
      <c r="I156" s="169"/>
      <c r="J156" s="25"/>
      <c r="K156" s="24"/>
      <c r="L156" s="24"/>
      <c r="M156" s="79"/>
      <c r="N156" s="113">
        <v>3</v>
      </c>
      <c r="O156" s="8">
        <f t="shared" si="33"/>
        <v>0</v>
      </c>
      <c r="P156" s="152">
        <f t="shared" si="43"/>
        <v>12</v>
      </c>
    </row>
    <row r="157" spans="1:16" ht="16.5" thickBot="1">
      <c r="A157" s="312"/>
      <c r="B157" s="263"/>
      <c r="C157" s="317"/>
      <c r="D157" s="283"/>
      <c r="E157" s="300"/>
      <c r="F157" s="287"/>
      <c r="G157" s="141">
        <f t="shared" si="32"/>
        <v>12</v>
      </c>
      <c r="H157" s="188" t="s">
        <v>52</v>
      </c>
      <c r="I157" s="169"/>
      <c r="J157" s="25"/>
      <c r="K157" s="24"/>
      <c r="L157" s="24"/>
      <c r="M157" s="79"/>
      <c r="N157" s="113">
        <v>3</v>
      </c>
      <c r="O157" s="96">
        <f t="shared" si="33"/>
        <v>0</v>
      </c>
      <c r="P157" s="154">
        <f t="shared" si="43"/>
        <v>12</v>
      </c>
    </row>
    <row r="158" spans="1:16" ht="16.5" thickBot="1">
      <c r="A158" s="312"/>
      <c r="B158" s="263"/>
      <c r="C158" s="317"/>
      <c r="D158" s="283"/>
      <c r="E158" s="125" t="s">
        <v>297</v>
      </c>
      <c r="F158" s="144">
        <f>G158</f>
        <v>40</v>
      </c>
      <c r="G158" s="141">
        <f t="shared" si="32"/>
        <v>40</v>
      </c>
      <c r="H158" s="188" t="s">
        <v>134</v>
      </c>
      <c r="I158" s="169"/>
      <c r="J158" s="29" t="s">
        <v>66</v>
      </c>
      <c r="K158" s="27" t="s">
        <v>66</v>
      </c>
      <c r="L158" s="24"/>
      <c r="M158" s="77"/>
      <c r="N158" s="113">
        <v>10</v>
      </c>
      <c r="O158" s="96">
        <f t="shared" si="33"/>
        <v>0</v>
      </c>
      <c r="P158" s="154">
        <f t="shared" si="43"/>
        <v>40</v>
      </c>
    </row>
    <row r="159" spans="1:16" ht="16.5" thickBot="1">
      <c r="A159" s="312"/>
      <c r="B159" s="263"/>
      <c r="C159" s="317"/>
      <c r="D159" s="283"/>
      <c r="E159" s="306" t="s">
        <v>298</v>
      </c>
      <c r="F159" s="285">
        <f>SUM(G159:G166)</f>
        <v>160</v>
      </c>
      <c r="G159" s="141">
        <f t="shared" si="32"/>
        <v>20</v>
      </c>
      <c r="H159" s="198" t="s">
        <v>69</v>
      </c>
      <c r="I159" s="176"/>
      <c r="J159" s="29" t="s">
        <v>66</v>
      </c>
      <c r="K159" s="27" t="s">
        <v>66</v>
      </c>
      <c r="L159" s="24"/>
      <c r="M159" s="77"/>
      <c r="N159" s="113">
        <v>5</v>
      </c>
      <c r="O159" s="8">
        <f t="shared" si="33"/>
        <v>0</v>
      </c>
      <c r="P159" s="152">
        <f t="shared" si="43"/>
        <v>20</v>
      </c>
    </row>
    <row r="160" spans="1:16" ht="16.5" thickBot="1">
      <c r="A160" s="312"/>
      <c r="B160" s="263"/>
      <c r="C160" s="317"/>
      <c r="D160" s="283"/>
      <c r="E160" s="307"/>
      <c r="F160" s="286"/>
      <c r="G160" s="141">
        <f t="shared" si="32"/>
        <v>20</v>
      </c>
      <c r="H160" s="198" t="s">
        <v>70</v>
      </c>
      <c r="I160" s="176"/>
      <c r="J160" s="29" t="s">
        <v>66</v>
      </c>
      <c r="K160" s="27" t="s">
        <v>66</v>
      </c>
      <c r="L160" s="24"/>
      <c r="M160" s="77"/>
      <c r="N160" s="113">
        <v>5</v>
      </c>
      <c r="O160" s="8">
        <f t="shared" si="33"/>
        <v>0</v>
      </c>
      <c r="P160" s="152">
        <f t="shared" si="43"/>
        <v>20</v>
      </c>
    </row>
    <row r="161" spans="1:50" ht="16.5" thickBot="1">
      <c r="A161" s="312"/>
      <c r="B161" s="263"/>
      <c r="C161" s="317"/>
      <c r="D161" s="283"/>
      <c r="E161" s="307"/>
      <c r="F161" s="286"/>
      <c r="G161" s="141">
        <f t="shared" si="32"/>
        <v>20</v>
      </c>
      <c r="H161" s="198" t="s">
        <v>72</v>
      </c>
      <c r="I161" s="176"/>
      <c r="J161" s="29" t="s">
        <v>66</v>
      </c>
      <c r="K161" s="27" t="s">
        <v>66</v>
      </c>
      <c r="L161" s="24"/>
      <c r="M161" s="77"/>
      <c r="N161" s="113">
        <v>5</v>
      </c>
      <c r="O161" s="8">
        <f t="shared" si="33"/>
        <v>0</v>
      </c>
      <c r="P161" s="152">
        <f t="shared" si="43"/>
        <v>20</v>
      </c>
    </row>
    <row r="162" spans="1:50" ht="16.5" thickBot="1">
      <c r="A162" s="312"/>
      <c r="B162" s="263"/>
      <c r="C162" s="317"/>
      <c r="D162" s="283"/>
      <c r="E162" s="307"/>
      <c r="F162" s="286"/>
      <c r="G162" s="141">
        <f t="shared" si="32"/>
        <v>20</v>
      </c>
      <c r="H162" s="199" t="s">
        <v>73</v>
      </c>
      <c r="I162" s="176"/>
      <c r="J162" s="29" t="s">
        <v>66</v>
      </c>
      <c r="K162" s="27" t="s">
        <v>66</v>
      </c>
      <c r="L162" s="24"/>
      <c r="M162" s="77"/>
      <c r="N162" s="113">
        <v>5</v>
      </c>
      <c r="O162" s="8">
        <f t="shared" si="33"/>
        <v>0</v>
      </c>
      <c r="P162" s="152">
        <f t="shared" si="43"/>
        <v>20</v>
      </c>
    </row>
    <row r="163" spans="1:50" ht="16.5" thickBot="1">
      <c r="A163" s="312"/>
      <c r="B163" s="263"/>
      <c r="C163" s="317"/>
      <c r="D163" s="283"/>
      <c r="E163" s="307"/>
      <c r="F163" s="286"/>
      <c r="G163" s="141">
        <f t="shared" si="32"/>
        <v>20</v>
      </c>
      <c r="H163" s="199" t="s">
        <v>74</v>
      </c>
      <c r="I163" s="176"/>
      <c r="J163" s="29" t="s">
        <v>66</v>
      </c>
      <c r="K163" s="27" t="s">
        <v>66</v>
      </c>
      <c r="L163" s="24"/>
      <c r="M163" s="77"/>
      <c r="N163" s="113">
        <v>5</v>
      </c>
      <c r="O163" s="8">
        <f t="shared" si="33"/>
        <v>0</v>
      </c>
      <c r="P163" s="152">
        <f t="shared" si="43"/>
        <v>20</v>
      </c>
    </row>
    <row r="164" spans="1:50" ht="16.5" thickBot="1">
      <c r="A164" s="312"/>
      <c r="B164" s="263"/>
      <c r="C164" s="317"/>
      <c r="D164" s="283"/>
      <c r="E164" s="307"/>
      <c r="F164" s="286"/>
      <c r="G164" s="141">
        <f t="shared" si="32"/>
        <v>20</v>
      </c>
      <c r="H164" s="199" t="s">
        <v>75</v>
      </c>
      <c r="I164" s="176"/>
      <c r="J164" s="29" t="s">
        <v>66</v>
      </c>
      <c r="K164" s="27" t="s">
        <v>66</v>
      </c>
      <c r="L164" s="24"/>
      <c r="M164" s="77"/>
      <c r="N164" s="113">
        <v>5</v>
      </c>
      <c r="O164" s="8">
        <f t="shared" si="33"/>
        <v>0</v>
      </c>
      <c r="P164" s="152">
        <f t="shared" si="43"/>
        <v>20</v>
      </c>
    </row>
    <row r="165" spans="1:50" ht="16.5" thickBot="1">
      <c r="A165" s="312"/>
      <c r="B165" s="263"/>
      <c r="C165" s="317"/>
      <c r="D165" s="283"/>
      <c r="E165" s="307"/>
      <c r="F165" s="286"/>
      <c r="G165" s="141">
        <f t="shared" si="32"/>
        <v>20</v>
      </c>
      <c r="H165" s="199" t="s">
        <v>71</v>
      </c>
      <c r="I165" s="176"/>
      <c r="J165" s="29" t="s">
        <v>66</v>
      </c>
      <c r="K165" s="27" t="s">
        <v>66</v>
      </c>
      <c r="L165" s="24"/>
      <c r="M165" s="77"/>
      <c r="N165" s="113">
        <v>5</v>
      </c>
      <c r="O165" s="8">
        <f t="shared" si="33"/>
        <v>0</v>
      </c>
      <c r="P165" s="152">
        <f t="shared" si="43"/>
        <v>20</v>
      </c>
    </row>
    <row r="166" spans="1:50" ht="16.5" thickBot="1">
      <c r="A166" s="313"/>
      <c r="B166" s="315"/>
      <c r="C166" s="318"/>
      <c r="D166" s="284"/>
      <c r="E166" s="308"/>
      <c r="F166" s="310"/>
      <c r="G166" s="141">
        <f t="shared" si="32"/>
        <v>20</v>
      </c>
      <c r="H166" s="200" t="s">
        <v>54</v>
      </c>
      <c r="I166" s="174"/>
      <c r="J166" s="65" t="s">
        <v>66</v>
      </c>
      <c r="K166" s="66" t="s">
        <v>66</v>
      </c>
      <c r="L166" s="62"/>
      <c r="M166" s="78"/>
      <c r="N166" s="115">
        <v>5</v>
      </c>
      <c r="O166" s="129">
        <f t="shared" si="33"/>
        <v>0</v>
      </c>
      <c r="P166" s="153">
        <f t="shared" si="43"/>
        <v>20</v>
      </c>
    </row>
    <row r="167" spans="1:50" ht="16.5" thickBot="1">
      <c r="A167" s="108"/>
      <c r="B167" s="111"/>
      <c r="C167" s="109"/>
      <c r="D167" s="149"/>
      <c r="E167" s="111"/>
      <c r="F167" s="146"/>
      <c r="G167" s="141"/>
      <c r="H167" s="201"/>
      <c r="I167" s="28"/>
      <c r="J167" s="132"/>
      <c r="K167" s="133"/>
      <c r="L167" s="103"/>
      <c r="N167" s="117"/>
      <c r="O167" s="93"/>
      <c r="P167" s="160"/>
    </row>
    <row r="168" spans="1:50" s="24" customFormat="1" ht="45.75" customHeight="1" thickBot="1">
      <c r="A168" s="311" t="s">
        <v>303</v>
      </c>
      <c r="B168" s="134"/>
      <c r="C168" s="106" t="s">
        <v>302</v>
      </c>
      <c r="D168" s="145">
        <f>F168</f>
        <v>40</v>
      </c>
      <c r="E168" s="107" t="s">
        <v>299</v>
      </c>
      <c r="F168" s="258">
        <f>G168</f>
        <v>40</v>
      </c>
      <c r="G168" s="141">
        <f t="shared" ref="G168" si="44">P168</f>
        <v>40</v>
      </c>
      <c r="H168" s="202" t="s">
        <v>61</v>
      </c>
      <c r="I168" s="177"/>
      <c r="J168" s="135" t="s">
        <v>66</v>
      </c>
      <c r="K168" s="126" t="s">
        <v>66</v>
      </c>
      <c r="L168" s="131"/>
      <c r="M168" s="136"/>
      <c r="N168" s="137">
        <v>10</v>
      </c>
      <c r="O168" s="97">
        <f t="shared" si="33"/>
        <v>0</v>
      </c>
      <c r="P168" s="151">
        <f t="shared" si="43"/>
        <v>40</v>
      </c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1:50" s="24" customFormat="1" ht="16.5" thickBot="1">
      <c r="A169" s="322"/>
      <c r="B169" s="138"/>
      <c r="C169" s="119" t="s">
        <v>301</v>
      </c>
      <c r="D169" s="259">
        <f>F169</f>
        <v>40</v>
      </c>
      <c r="E169" s="119" t="s">
        <v>300</v>
      </c>
      <c r="F169" s="258">
        <f>G169</f>
        <v>40</v>
      </c>
      <c r="G169" s="260">
        <f>P169</f>
        <v>40</v>
      </c>
      <c r="H169" s="203" t="s">
        <v>62</v>
      </c>
      <c r="I169" s="178"/>
      <c r="J169" s="120" t="s">
        <v>66</v>
      </c>
      <c r="K169" s="121" t="s">
        <v>66</v>
      </c>
      <c r="L169" s="122"/>
      <c r="M169" s="123"/>
      <c r="N169" s="124">
        <v>10</v>
      </c>
      <c r="O169" s="128">
        <f>M169*N169</f>
        <v>0</v>
      </c>
      <c r="P169" s="157">
        <f>4*N169</f>
        <v>40</v>
      </c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1:50" ht="15">
      <c r="F170" s="148"/>
      <c r="G170" s="148"/>
      <c r="K170" s="4"/>
      <c r="M170" s="4"/>
      <c r="N170" s="4"/>
      <c r="P170" s="140"/>
    </row>
    <row r="171" spans="1:50" ht="94.5">
      <c r="E171" s="148"/>
      <c r="F171" s="148"/>
      <c r="G171" s="148"/>
      <c r="K171" s="4"/>
      <c r="M171" s="4"/>
      <c r="N171" s="4"/>
      <c r="O171" s="55" t="s">
        <v>100</v>
      </c>
      <c r="P171" s="161" t="s">
        <v>102</v>
      </c>
    </row>
    <row r="172" spans="1:50" ht="26.25">
      <c r="K172" s="4"/>
      <c r="M172" s="4"/>
      <c r="N172" s="4"/>
      <c r="O172" s="54">
        <f>SUM(O8:O169)</f>
        <v>0</v>
      </c>
      <c r="P172" s="162">
        <f>SUM(P8:P169)</f>
        <v>2712</v>
      </c>
    </row>
    <row r="173" spans="1:50" ht="15">
      <c r="B173" s="4"/>
      <c r="C173" s="4"/>
      <c r="D173" s="140"/>
      <c r="K173" s="4"/>
      <c r="M173" s="4"/>
      <c r="N173" s="4"/>
      <c r="P173" s="140"/>
    </row>
    <row r="174" spans="1:50" ht="15">
      <c r="B174" s="4"/>
      <c r="C174" s="4"/>
      <c r="D174" s="140"/>
      <c r="K174" s="4"/>
      <c r="M174" s="4"/>
      <c r="N174" s="4"/>
      <c r="P174" s="140"/>
    </row>
    <row r="175" spans="1:50" ht="15">
      <c r="B175" s="4"/>
      <c r="C175" s="4"/>
      <c r="D175" s="140"/>
      <c r="K175" s="4"/>
      <c r="M175" s="4"/>
      <c r="N175" s="4"/>
      <c r="P175" s="140"/>
    </row>
    <row r="176" spans="1:50" ht="15">
      <c r="B176" s="4"/>
      <c r="C176" s="4"/>
      <c r="D176" s="140"/>
      <c r="H176" s="204"/>
      <c r="I176" s="8"/>
      <c r="J176" s="8"/>
      <c r="K176" s="8"/>
      <c r="L176" s="8"/>
      <c r="M176" s="8"/>
      <c r="N176" s="8"/>
      <c r="O176" s="8"/>
      <c r="P176" s="150"/>
    </row>
    <row r="177" spans="2:16" ht="15">
      <c r="B177" s="4"/>
      <c r="C177" s="4"/>
      <c r="D177" s="140"/>
      <c r="H177" s="204"/>
      <c r="I177" s="8"/>
      <c r="J177" s="8"/>
      <c r="K177" s="8"/>
      <c r="L177" s="8"/>
      <c r="M177" s="8"/>
      <c r="N177" s="8"/>
      <c r="O177" s="8"/>
      <c r="P177" s="150"/>
    </row>
    <row r="178" spans="2:16" ht="15">
      <c r="B178" s="4"/>
      <c r="C178" s="4"/>
      <c r="D178" s="140"/>
      <c r="H178" s="204"/>
      <c r="I178" s="8"/>
      <c r="J178" s="8"/>
      <c r="K178" s="8"/>
      <c r="L178" s="8"/>
      <c r="M178" s="8"/>
      <c r="N178" s="8"/>
      <c r="O178" s="8"/>
      <c r="P178" s="150"/>
    </row>
    <row r="179" spans="2:16" ht="15">
      <c r="B179" s="4"/>
      <c r="C179" s="4"/>
      <c r="D179" s="140"/>
      <c r="H179" s="204"/>
      <c r="I179" s="8"/>
      <c r="J179" s="8"/>
      <c r="K179" s="8"/>
      <c r="L179" s="8"/>
      <c r="M179" s="8"/>
      <c r="N179" s="8"/>
      <c r="O179" s="8"/>
      <c r="P179" s="150"/>
    </row>
    <row r="180" spans="2:16" ht="15">
      <c r="B180" s="4"/>
      <c r="C180" s="4"/>
      <c r="D180" s="140"/>
      <c r="H180" s="204"/>
      <c r="I180" s="8"/>
      <c r="J180" s="8"/>
      <c r="K180" s="8"/>
      <c r="L180" s="8"/>
      <c r="M180" s="8"/>
      <c r="N180" s="8"/>
      <c r="O180" s="8"/>
      <c r="P180" s="150"/>
    </row>
    <row r="181" spans="2:16" ht="15">
      <c r="B181" s="4"/>
      <c r="C181" s="4"/>
      <c r="D181" s="140"/>
      <c r="H181" s="204"/>
      <c r="I181" s="8"/>
      <c r="J181" s="8"/>
      <c r="K181" s="8"/>
      <c r="L181" s="8"/>
      <c r="M181" s="8"/>
      <c r="N181" s="8"/>
      <c r="O181" s="8"/>
      <c r="P181" s="150"/>
    </row>
    <row r="182" spans="2:16" ht="15">
      <c r="B182" s="4"/>
      <c r="C182" s="4"/>
      <c r="D182" s="140"/>
      <c r="H182" s="204"/>
      <c r="I182" s="8"/>
      <c r="J182" s="8"/>
      <c r="K182" s="8"/>
      <c r="L182" s="8"/>
      <c r="M182" s="8"/>
      <c r="N182" s="8"/>
      <c r="O182" s="8"/>
      <c r="P182" s="150"/>
    </row>
    <row r="183" spans="2:16" ht="15">
      <c r="B183" s="4"/>
      <c r="C183" s="4"/>
      <c r="D183" s="140"/>
      <c r="H183" s="204"/>
      <c r="I183" s="8"/>
      <c r="J183" s="8"/>
      <c r="K183" s="8"/>
      <c r="L183" s="8"/>
      <c r="M183" s="8"/>
      <c r="N183" s="8"/>
      <c r="O183" s="8"/>
      <c r="P183" s="150"/>
    </row>
    <row r="184" spans="2:16" ht="15">
      <c r="B184" s="4"/>
      <c r="C184" s="4"/>
      <c r="D184" s="140"/>
      <c r="H184" s="204"/>
      <c r="I184" s="8"/>
      <c r="J184" s="8"/>
      <c r="K184" s="8"/>
      <c r="L184" s="8"/>
      <c r="M184" s="8"/>
      <c r="N184" s="8"/>
      <c r="O184" s="8"/>
      <c r="P184" s="150"/>
    </row>
    <row r="185" spans="2:16" ht="15">
      <c r="B185" s="4"/>
      <c r="C185" s="4"/>
      <c r="D185" s="140"/>
      <c r="H185" s="204"/>
      <c r="I185" s="8"/>
      <c r="J185" s="8"/>
      <c r="K185" s="8"/>
      <c r="L185" s="8"/>
      <c r="M185" s="8"/>
      <c r="N185" s="8"/>
      <c r="O185" s="8"/>
      <c r="P185" s="150"/>
    </row>
    <row r="186" spans="2:16" ht="15">
      <c r="B186" s="4"/>
      <c r="C186" s="4"/>
      <c r="D186" s="140"/>
      <c r="H186" s="204"/>
      <c r="I186" s="8"/>
      <c r="J186" s="8"/>
      <c r="K186" s="8"/>
      <c r="L186" s="8"/>
      <c r="M186" s="8"/>
      <c r="N186" s="8"/>
      <c r="O186" s="8"/>
      <c r="P186" s="150"/>
    </row>
    <row r="187" spans="2:16" ht="15">
      <c r="B187" s="4"/>
      <c r="C187" s="4"/>
      <c r="D187" s="140"/>
      <c r="H187" s="204"/>
      <c r="I187" s="8"/>
      <c r="J187" s="8"/>
      <c r="K187" s="8"/>
      <c r="L187" s="8"/>
      <c r="M187" s="8"/>
      <c r="N187" s="8"/>
      <c r="O187" s="8"/>
      <c r="P187" s="150"/>
    </row>
    <row r="188" spans="2:16" ht="15">
      <c r="B188" s="4"/>
      <c r="C188" s="4"/>
      <c r="D188" s="140"/>
      <c r="H188" s="204"/>
      <c r="I188" s="8"/>
      <c r="J188" s="8"/>
      <c r="K188" s="8"/>
      <c r="L188" s="8"/>
      <c r="M188" s="8"/>
      <c r="N188" s="8"/>
      <c r="O188" s="8"/>
      <c r="P188" s="150"/>
    </row>
    <row r="189" spans="2:16" ht="15">
      <c r="B189" s="4"/>
      <c r="C189" s="4"/>
      <c r="D189" s="140"/>
      <c r="H189" s="204"/>
      <c r="I189" s="8"/>
      <c r="J189" s="8"/>
      <c r="K189" s="8"/>
      <c r="L189" s="8"/>
      <c r="M189" s="8"/>
      <c r="N189" s="8"/>
      <c r="O189" s="8"/>
      <c r="P189" s="150"/>
    </row>
    <row r="190" spans="2:16" ht="15">
      <c r="B190" s="4"/>
      <c r="C190" s="4"/>
      <c r="D190" s="140"/>
      <c r="H190" s="204"/>
      <c r="I190" s="8"/>
      <c r="J190" s="8"/>
      <c r="K190" s="8"/>
      <c r="L190" s="8"/>
      <c r="M190" s="8"/>
      <c r="N190" s="8"/>
      <c r="O190" s="8"/>
      <c r="P190" s="150"/>
    </row>
    <row r="191" spans="2:16" ht="15">
      <c r="B191" s="4"/>
      <c r="C191" s="4"/>
      <c r="D191" s="140"/>
      <c r="H191" s="204"/>
      <c r="I191" s="8"/>
      <c r="J191" s="8"/>
      <c r="K191" s="8"/>
      <c r="L191" s="8"/>
      <c r="M191" s="8"/>
      <c r="N191" s="8"/>
      <c r="O191" s="8"/>
      <c r="P191" s="150"/>
    </row>
    <row r="192" spans="2:16" ht="15">
      <c r="B192" s="4"/>
      <c r="C192" s="4"/>
      <c r="D192" s="140"/>
      <c r="H192" s="204"/>
      <c r="I192" s="8"/>
      <c r="J192" s="8"/>
      <c r="K192" s="8"/>
      <c r="L192" s="8"/>
      <c r="M192" s="8"/>
      <c r="N192" s="8"/>
      <c r="O192" s="8"/>
      <c r="P192" s="150"/>
    </row>
    <row r="193" spans="2:16" ht="15">
      <c r="B193" s="4"/>
      <c r="C193" s="4"/>
      <c r="D193" s="140"/>
      <c r="H193" s="204"/>
      <c r="I193" s="8"/>
      <c r="J193" s="8"/>
      <c r="K193" s="8"/>
      <c r="L193" s="8"/>
      <c r="M193" s="8"/>
      <c r="N193" s="8"/>
      <c r="O193" s="8"/>
      <c r="P193" s="150"/>
    </row>
    <row r="194" spans="2:16" ht="15">
      <c r="B194" s="4"/>
      <c r="C194" s="4"/>
      <c r="D194" s="140"/>
      <c r="H194" s="204"/>
      <c r="I194" s="8"/>
      <c r="J194" s="8"/>
      <c r="K194" s="8"/>
      <c r="L194" s="8"/>
      <c r="M194" s="8"/>
      <c r="N194" s="8"/>
      <c r="O194" s="8"/>
      <c r="P194" s="150"/>
    </row>
    <row r="195" spans="2:16" ht="15">
      <c r="B195" s="4"/>
      <c r="C195" s="4"/>
      <c r="D195" s="140"/>
      <c r="H195" s="204"/>
      <c r="I195" s="8"/>
      <c r="J195" s="8"/>
      <c r="K195" s="8"/>
      <c r="L195" s="8"/>
      <c r="M195" s="8"/>
      <c r="N195" s="8"/>
      <c r="O195" s="8"/>
      <c r="P195" s="150"/>
    </row>
    <row r="196" spans="2:16" ht="15">
      <c r="B196" s="4"/>
      <c r="C196" s="4"/>
      <c r="D196" s="140"/>
      <c r="H196" s="204"/>
      <c r="I196" s="8"/>
      <c r="J196" s="8"/>
      <c r="K196" s="8"/>
      <c r="L196" s="8"/>
      <c r="M196" s="8"/>
      <c r="N196" s="8"/>
      <c r="O196" s="8"/>
      <c r="P196" s="150"/>
    </row>
    <row r="197" spans="2:16" ht="15">
      <c r="B197" s="4"/>
      <c r="C197" s="4"/>
      <c r="D197" s="140"/>
      <c r="H197" s="204"/>
      <c r="I197" s="8"/>
      <c r="J197" s="8"/>
      <c r="K197" s="8"/>
      <c r="L197" s="8"/>
      <c r="M197" s="8"/>
      <c r="N197" s="8"/>
      <c r="O197" s="8"/>
      <c r="P197" s="150"/>
    </row>
    <row r="198" spans="2:16" ht="15">
      <c r="B198" s="4"/>
      <c r="C198" s="4"/>
      <c r="D198" s="140"/>
      <c r="H198" s="204"/>
      <c r="I198" s="8"/>
      <c r="J198" s="8"/>
      <c r="K198" s="8"/>
      <c r="L198" s="8"/>
      <c r="M198" s="8"/>
      <c r="N198" s="8"/>
      <c r="O198" s="8"/>
      <c r="P198" s="150"/>
    </row>
    <row r="199" spans="2:16" ht="15">
      <c r="B199" s="4"/>
      <c r="C199" s="4"/>
      <c r="D199" s="140"/>
      <c r="H199" s="204"/>
      <c r="I199" s="8"/>
      <c r="J199" s="8"/>
      <c r="K199" s="8"/>
      <c r="L199" s="8"/>
      <c r="M199" s="8"/>
      <c r="N199" s="8"/>
      <c r="O199" s="8"/>
      <c r="P199" s="150"/>
    </row>
    <row r="200" spans="2:16" ht="15">
      <c r="B200" s="4"/>
      <c r="C200" s="4"/>
      <c r="D200" s="140"/>
      <c r="H200" s="204"/>
      <c r="I200" s="8"/>
      <c r="J200" s="8"/>
      <c r="K200" s="8"/>
      <c r="L200" s="8"/>
      <c r="M200" s="8"/>
      <c r="N200" s="8"/>
      <c r="O200" s="8"/>
      <c r="P200" s="150"/>
    </row>
    <row r="201" spans="2:16" ht="15">
      <c r="B201" s="4"/>
      <c r="C201" s="4"/>
      <c r="D201" s="140"/>
      <c r="H201" s="204"/>
      <c r="I201" s="8"/>
      <c r="J201" s="8"/>
      <c r="K201" s="8"/>
      <c r="L201" s="8"/>
      <c r="M201" s="8"/>
      <c r="N201" s="8"/>
      <c r="O201" s="8"/>
      <c r="P201" s="150"/>
    </row>
    <row r="202" spans="2:16" ht="15">
      <c r="B202" s="4"/>
      <c r="C202" s="4"/>
      <c r="D202" s="140"/>
      <c r="H202" s="204"/>
      <c r="I202" s="8"/>
      <c r="J202" s="8"/>
      <c r="K202" s="8"/>
      <c r="L202" s="8"/>
      <c r="M202" s="8"/>
      <c r="N202" s="8"/>
      <c r="O202" s="8"/>
      <c r="P202" s="150"/>
    </row>
    <row r="203" spans="2:16" ht="15">
      <c r="B203" s="4"/>
      <c r="C203" s="4"/>
      <c r="D203" s="140"/>
      <c r="H203" s="204"/>
      <c r="I203" s="8"/>
      <c r="J203" s="8"/>
      <c r="K203" s="8"/>
      <c r="L203" s="8"/>
      <c r="M203" s="8"/>
      <c r="N203" s="8"/>
      <c r="O203" s="8"/>
      <c r="P203" s="150"/>
    </row>
    <row r="204" spans="2:16" ht="15">
      <c r="B204" s="4"/>
      <c r="C204" s="4"/>
      <c r="D204" s="140"/>
      <c r="H204" s="204"/>
      <c r="I204" s="8"/>
      <c r="J204" s="8"/>
      <c r="K204" s="8"/>
      <c r="L204" s="8"/>
      <c r="M204" s="8"/>
      <c r="N204" s="8"/>
      <c r="O204" s="8"/>
      <c r="P204" s="150"/>
    </row>
    <row r="205" spans="2:16" ht="15">
      <c r="B205" s="4"/>
      <c r="C205" s="4"/>
      <c r="D205" s="140"/>
      <c r="H205" s="204"/>
      <c r="I205" s="8"/>
      <c r="J205" s="8"/>
      <c r="K205" s="8"/>
      <c r="L205" s="8"/>
      <c r="M205" s="8"/>
      <c r="N205" s="8"/>
      <c r="O205" s="8"/>
      <c r="P205" s="150"/>
    </row>
    <row r="206" spans="2:16" ht="15">
      <c r="B206" s="4"/>
      <c r="C206" s="4"/>
      <c r="D206" s="140"/>
      <c r="H206" s="204"/>
      <c r="I206" s="8"/>
      <c r="J206" s="8"/>
      <c r="K206" s="8"/>
      <c r="L206" s="8"/>
      <c r="M206" s="8"/>
      <c r="N206" s="8"/>
      <c r="O206" s="8"/>
      <c r="P206" s="150"/>
    </row>
    <row r="207" spans="2:16" ht="15">
      <c r="B207" s="4"/>
      <c r="C207" s="4"/>
      <c r="D207" s="140"/>
      <c r="H207" s="204"/>
      <c r="I207" s="8"/>
      <c r="J207" s="8"/>
      <c r="K207" s="8"/>
      <c r="L207" s="8"/>
      <c r="M207" s="8"/>
      <c r="N207" s="8"/>
      <c r="O207" s="8"/>
      <c r="P207" s="150"/>
    </row>
    <row r="208" spans="2:16" ht="15">
      <c r="B208" s="4"/>
      <c r="C208" s="4"/>
      <c r="D208" s="140"/>
      <c r="H208" s="204"/>
      <c r="I208" s="8"/>
      <c r="J208" s="8"/>
      <c r="K208" s="8"/>
      <c r="L208" s="8"/>
      <c r="M208" s="8"/>
      <c r="N208" s="8"/>
      <c r="O208" s="8"/>
      <c r="P208" s="150"/>
    </row>
    <row r="209" spans="2:16" ht="15">
      <c r="B209" s="4"/>
      <c r="C209" s="4"/>
      <c r="D209" s="140"/>
      <c r="H209" s="204"/>
      <c r="I209" s="8"/>
      <c r="J209" s="8"/>
      <c r="K209" s="8"/>
      <c r="L209" s="8"/>
      <c r="M209" s="8"/>
      <c r="N209" s="8"/>
      <c r="O209" s="8"/>
      <c r="P209" s="150"/>
    </row>
    <row r="210" spans="2:16" ht="15">
      <c r="B210" s="4"/>
      <c r="C210" s="4"/>
      <c r="D210" s="140"/>
      <c r="H210" s="204"/>
      <c r="I210" s="8"/>
      <c r="J210" s="8"/>
      <c r="K210" s="8"/>
      <c r="L210" s="8"/>
      <c r="M210" s="8"/>
      <c r="N210" s="8"/>
      <c r="O210" s="8"/>
      <c r="P210" s="150"/>
    </row>
    <row r="211" spans="2:16" ht="15">
      <c r="B211" s="4"/>
      <c r="C211" s="4"/>
      <c r="D211" s="140"/>
      <c r="H211" s="204"/>
      <c r="I211" s="8"/>
      <c r="J211" s="8"/>
      <c r="K211" s="8"/>
      <c r="L211" s="8"/>
      <c r="M211" s="8"/>
      <c r="N211" s="8"/>
      <c r="O211" s="8"/>
      <c r="P211" s="150"/>
    </row>
    <row r="212" spans="2:16" ht="15">
      <c r="B212" s="4"/>
      <c r="C212" s="4"/>
      <c r="D212" s="140"/>
      <c r="H212" s="204"/>
      <c r="I212" s="8"/>
      <c r="J212" s="8"/>
      <c r="K212" s="8"/>
      <c r="L212" s="8"/>
      <c r="M212" s="8"/>
      <c r="N212" s="8"/>
      <c r="O212" s="8"/>
      <c r="P212" s="150"/>
    </row>
    <row r="213" spans="2:16" ht="15">
      <c r="B213" s="4"/>
      <c r="C213" s="4"/>
      <c r="D213" s="140"/>
      <c r="H213" s="204"/>
      <c r="I213" s="8"/>
      <c r="J213" s="8"/>
      <c r="K213" s="8"/>
      <c r="L213" s="8"/>
      <c r="M213" s="8"/>
      <c r="N213" s="8"/>
      <c r="O213" s="8"/>
      <c r="P213" s="150"/>
    </row>
    <row r="214" spans="2:16" ht="15">
      <c r="B214" s="4"/>
      <c r="C214" s="4"/>
      <c r="D214" s="140"/>
      <c r="H214" s="204"/>
      <c r="I214" s="8"/>
      <c r="J214" s="8"/>
      <c r="K214" s="8"/>
      <c r="L214" s="8"/>
      <c r="M214" s="8"/>
      <c r="N214" s="8"/>
      <c r="O214" s="8"/>
      <c r="P214" s="150"/>
    </row>
    <row r="215" spans="2:16" ht="15">
      <c r="B215" s="4"/>
      <c r="C215" s="4"/>
      <c r="D215" s="140"/>
      <c r="H215" s="204"/>
      <c r="I215" s="8"/>
      <c r="J215" s="8"/>
      <c r="K215" s="8"/>
      <c r="L215" s="8"/>
      <c r="M215" s="8"/>
      <c r="N215" s="8"/>
      <c r="O215" s="8"/>
      <c r="P215" s="150"/>
    </row>
    <row r="216" spans="2:16" ht="15">
      <c r="B216" s="4"/>
      <c r="C216" s="4"/>
      <c r="D216" s="140"/>
      <c r="H216" s="204"/>
      <c r="I216" s="8"/>
      <c r="J216" s="8"/>
      <c r="K216" s="8"/>
      <c r="L216" s="8"/>
      <c r="M216" s="8"/>
      <c r="N216" s="8"/>
      <c r="O216" s="8"/>
      <c r="P216" s="150"/>
    </row>
    <row r="217" spans="2:16" ht="15">
      <c r="B217" s="4"/>
      <c r="C217" s="4"/>
      <c r="D217" s="140"/>
      <c r="H217" s="204"/>
      <c r="I217" s="8"/>
      <c r="J217" s="8"/>
      <c r="K217" s="8"/>
      <c r="L217" s="8"/>
      <c r="M217" s="8"/>
      <c r="N217" s="8"/>
      <c r="O217" s="8"/>
      <c r="P217" s="150"/>
    </row>
    <row r="218" spans="2:16" ht="15">
      <c r="B218" s="4"/>
      <c r="C218" s="4"/>
      <c r="D218" s="140"/>
      <c r="H218" s="204"/>
      <c r="I218" s="8"/>
      <c r="J218" s="8"/>
      <c r="K218" s="8"/>
      <c r="L218" s="8"/>
      <c r="M218" s="8"/>
      <c r="N218" s="8"/>
      <c r="O218" s="8"/>
      <c r="P218" s="150"/>
    </row>
    <row r="219" spans="2:16" ht="15">
      <c r="B219" s="4"/>
      <c r="C219" s="4"/>
      <c r="D219" s="140"/>
      <c r="H219" s="204"/>
      <c r="I219" s="8"/>
      <c r="J219" s="8"/>
      <c r="K219" s="8"/>
      <c r="L219" s="8"/>
      <c r="M219" s="8"/>
      <c r="N219" s="8"/>
      <c r="O219" s="8"/>
      <c r="P219" s="150"/>
    </row>
    <row r="220" spans="2:16" ht="15">
      <c r="B220" s="4"/>
      <c r="C220" s="4"/>
      <c r="D220" s="140"/>
      <c r="H220" s="204"/>
      <c r="I220" s="8"/>
      <c r="J220" s="8"/>
      <c r="K220" s="8"/>
      <c r="L220" s="8"/>
      <c r="M220" s="8"/>
      <c r="N220" s="8"/>
      <c r="O220" s="8"/>
      <c r="P220" s="150"/>
    </row>
    <row r="221" spans="2:16" ht="15">
      <c r="B221" s="4"/>
      <c r="C221" s="4"/>
      <c r="D221" s="140"/>
      <c r="H221" s="204"/>
      <c r="I221" s="8"/>
      <c r="J221" s="8"/>
      <c r="K221" s="8"/>
      <c r="L221" s="8"/>
      <c r="M221" s="8"/>
      <c r="N221" s="8"/>
      <c r="O221" s="8"/>
      <c r="P221" s="150"/>
    </row>
    <row r="222" spans="2:16" ht="15">
      <c r="B222" s="4"/>
      <c r="C222" s="4"/>
      <c r="D222" s="140"/>
      <c r="H222" s="204"/>
      <c r="I222" s="8"/>
      <c r="J222" s="8"/>
      <c r="K222" s="8"/>
      <c r="L222" s="8"/>
      <c r="M222" s="8"/>
      <c r="N222" s="8"/>
      <c r="O222" s="8"/>
      <c r="P222" s="150"/>
    </row>
    <row r="223" spans="2:16" ht="15">
      <c r="B223" s="4"/>
      <c r="C223" s="4"/>
      <c r="D223" s="140"/>
      <c r="H223" s="204"/>
      <c r="I223" s="8"/>
      <c r="J223" s="8"/>
      <c r="K223" s="8"/>
      <c r="L223" s="8"/>
      <c r="M223" s="8"/>
      <c r="N223" s="8"/>
      <c r="O223" s="8"/>
      <c r="P223" s="150"/>
    </row>
    <row r="224" spans="2:16" ht="15">
      <c r="B224" s="4"/>
      <c r="C224" s="4"/>
      <c r="D224" s="140"/>
      <c r="H224" s="204"/>
      <c r="I224" s="8"/>
      <c r="J224" s="8"/>
      <c r="K224" s="8"/>
      <c r="L224" s="8"/>
      <c r="M224" s="8"/>
      <c r="N224" s="8"/>
      <c r="O224" s="8"/>
      <c r="P224" s="150"/>
    </row>
    <row r="225" spans="2:16" ht="15">
      <c r="B225" s="4"/>
      <c r="C225" s="4"/>
      <c r="D225" s="140"/>
      <c r="H225" s="204"/>
      <c r="I225" s="8"/>
      <c r="J225" s="8"/>
      <c r="K225" s="8"/>
      <c r="L225" s="8"/>
      <c r="M225" s="8"/>
      <c r="N225" s="8"/>
      <c r="O225" s="8"/>
      <c r="P225" s="150"/>
    </row>
    <row r="226" spans="2:16" ht="15">
      <c r="B226" s="4"/>
      <c r="C226" s="4"/>
      <c r="D226" s="140"/>
      <c r="H226" s="204"/>
      <c r="I226" s="8"/>
      <c r="J226" s="8"/>
      <c r="K226" s="8"/>
      <c r="L226" s="8"/>
      <c r="M226" s="8"/>
      <c r="N226" s="8"/>
      <c r="O226" s="8"/>
      <c r="P226" s="150"/>
    </row>
    <row r="227" spans="2:16" ht="15">
      <c r="B227" s="4"/>
      <c r="C227" s="4"/>
      <c r="D227" s="140"/>
      <c r="H227" s="204"/>
      <c r="I227" s="8"/>
      <c r="J227" s="8"/>
      <c r="K227" s="8"/>
      <c r="L227" s="8"/>
      <c r="M227" s="8"/>
      <c r="N227" s="8"/>
      <c r="O227" s="8"/>
      <c r="P227" s="150"/>
    </row>
    <row r="228" spans="2:16" ht="15">
      <c r="B228" s="4"/>
      <c r="C228" s="4"/>
      <c r="D228" s="140"/>
      <c r="H228" s="204"/>
      <c r="I228" s="8"/>
      <c r="J228" s="8"/>
      <c r="K228" s="8"/>
      <c r="L228" s="8"/>
      <c r="M228" s="8"/>
      <c r="N228" s="8"/>
      <c r="O228" s="8"/>
      <c r="P228" s="150"/>
    </row>
    <row r="229" spans="2:16" ht="15">
      <c r="B229" s="4"/>
      <c r="C229" s="4"/>
      <c r="D229" s="140"/>
      <c r="H229" s="204"/>
      <c r="I229" s="8"/>
      <c r="J229" s="8"/>
      <c r="K229" s="8"/>
      <c r="L229" s="8"/>
      <c r="M229" s="8"/>
      <c r="N229" s="8"/>
      <c r="O229" s="8"/>
      <c r="P229" s="150"/>
    </row>
    <row r="230" spans="2:16" ht="15">
      <c r="B230" s="4"/>
      <c r="C230" s="4"/>
      <c r="D230" s="140"/>
      <c r="H230" s="204"/>
      <c r="I230" s="8"/>
      <c r="J230" s="8"/>
      <c r="K230" s="8"/>
      <c r="L230" s="8"/>
      <c r="M230" s="8"/>
      <c r="N230" s="8"/>
      <c r="O230" s="8"/>
      <c r="P230" s="150"/>
    </row>
    <row r="231" spans="2:16" ht="15">
      <c r="B231" s="4"/>
      <c r="C231" s="4"/>
      <c r="D231" s="140"/>
      <c r="H231" s="204"/>
      <c r="I231" s="8"/>
      <c r="J231" s="8"/>
      <c r="K231" s="8"/>
      <c r="L231" s="8"/>
      <c r="M231" s="8"/>
      <c r="N231" s="8"/>
      <c r="O231" s="8"/>
      <c r="P231" s="150"/>
    </row>
    <row r="232" spans="2:16" ht="15">
      <c r="B232" s="4"/>
      <c r="C232" s="4"/>
      <c r="D232" s="140"/>
      <c r="H232" s="204"/>
      <c r="I232" s="8"/>
      <c r="J232" s="8"/>
      <c r="K232" s="8"/>
      <c r="L232" s="8"/>
      <c r="M232" s="8"/>
      <c r="N232" s="8"/>
      <c r="O232" s="8"/>
      <c r="P232" s="150"/>
    </row>
    <row r="233" spans="2:16" ht="15">
      <c r="B233" s="4"/>
      <c r="C233" s="4"/>
      <c r="D233" s="140"/>
      <c r="H233" s="204"/>
      <c r="I233" s="8"/>
      <c r="J233" s="8"/>
      <c r="K233" s="8"/>
      <c r="L233" s="8"/>
      <c r="M233" s="8"/>
      <c r="N233" s="8"/>
      <c r="O233" s="8"/>
      <c r="P233" s="150"/>
    </row>
    <row r="234" spans="2:16" ht="15">
      <c r="B234" s="4"/>
      <c r="C234" s="4"/>
      <c r="D234" s="140"/>
      <c r="H234" s="204"/>
      <c r="I234" s="8"/>
      <c r="J234" s="8"/>
      <c r="K234" s="8"/>
      <c r="L234" s="8"/>
      <c r="M234" s="8"/>
      <c r="N234" s="8"/>
      <c r="O234" s="8"/>
      <c r="P234" s="150"/>
    </row>
    <row r="235" spans="2:16" ht="15">
      <c r="B235" s="4"/>
      <c r="C235" s="4"/>
      <c r="D235" s="140"/>
      <c r="H235" s="204"/>
      <c r="I235" s="8"/>
      <c r="J235" s="8"/>
      <c r="K235" s="8"/>
      <c r="L235" s="8"/>
      <c r="M235" s="8"/>
      <c r="N235" s="8"/>
      <c r="O235" s="8"/>
      <c r="P235" s="150"/>
    </row>
    <row r="236" spans="2:16" ht="15">
      <c r="B236" s="4"/>
      <c r="C236" s="4"/>
      <c r="D236" s="140"/>
      <c r="H236" s="204"/>
      <c r="I236" s="8"/>
      <c r="J236" s="8"/>
      <c r="K236" s="8"/>
      <c r="L236" s="8"/>
      <c r="M236" s="8"/>
      <c r="N236" s="8"/>
      <c r="O236" s="8"/>
      <c r="P236" s="150"/>
    </row>
    <row r="237" spans="2:16" ht="15">
      <c r="B237" s="4"/>
      <c r="C237" s="4"/>
      <c r="D237" s="140"/>
      <c r="H237" s="204"/>
      <c r="I237" s="8"/>
      <c r="J237" s="8"/>
      <c r="K237" s="8"/>
      <c r="L237" s="8"/>
      <c r="M237" s="8"/>
      <c r="N237" s="8"/>
      <c r="O237" s="8"/>
      <c r="P237" s="150"/>
    </row>
    <row r="238" spans="2:16" ht="15">
      <c r="B238" s="4"/>
      <c r="C238" s="4"/>
      <c r="D238" s="140"/>
      <c r="H238" s="204"/>
      <c r="I238" s="8"/>
      <c r="J238" s="8"/>
      <c r="K238" s="8"/>
      <c r="L238" s="8"/>
      <c r="M238" s="8"/>
      <c r="N238" s="8"/>
      <c r="O238" s="8"/>
      <c r="P238" s="150"/>
    </row>
    <row r="239" spans="2:16" ht="15">
      <c r="B239" s="4"/>
      <c r="C239" s="4"/>
      <c r="D239" s="140"/>
      <c r="H239" s="204"/>
      <c r="I239" s="8"/>
      <c r="J239" s="8"/>
      <c r="K239" s="8"/>
      <c r="L239" s="8"/>
      <c r="M239" s="8"/>
      <c r="N239" s="8"/>
      <c r="O239" s="8"/>
      <c r="P239" s="150"/>
    </row>
    <row r="240" spans="2:16" ht="15">
      <c r="B240" s="4"/>
      <c r="C240" s="4"/>
      <c r="D240" s="140"/>
      <c r="H240" s="204"/>
      <c r="I240" s="8"/>
      <c r="J240" s="8"/>
      <c r="K240" s="8"/>
      <c r="L240" s="8"/>
      <c r="M240" s="8"/>
      <c r="N240" s="8"/>
      <c r="O240" s="8"/>
      <c r="P240" s="150"/>
    </row>
    <row r="241" spans="2:16" ht="15">
      <c r="B241" s="4"/>
      <c r="C241" s="4"/>
      <c r="D241" s="140"/>
      <c r="H241" s="204"/>
      <c r="I241" s="8"/>
      <c r="J241" s="8"/>
      <c r="K241" s="8"/>
      <c r="L241" s="8"/>
      <c r="M241" s="8"/>
      <c r="N241" s="8"/>
      <c r="O241" s="8"/>
      <c r="P241" s="150"/>
    </row>
    <row r="242" spans="2:16" ht="15">
      <c r="B242" s="4"/>
      <c r="C242" s="4"/>
      <c r="D242" s="140"/>
      <c r="H242" s="204"/>
      <c r="I242" s="8"/>
      <c r="J242" s="8"/>
      <c r="K242" s="8"/>
      <c r="L242" s="8"/>
      <c r="M242" s="8"/>
      <c r="N242" s="8"/>
      <c r="O242" s="8"/>
      <c r="P242" s="150"/>
    </row>
    <row r="243" spans="2:16" ht="15">
      <c r="B243" s="4"/>
      <c r="C243" s="4"/>
      <c r="D243" s="140"/>
      <c r="H243" s="204"/>
      <c r="I243" s="8"/>
      <c r="J243" s="8"/>
      <c r="K243" s="8"/>
      <c r="L243" s="8"/>
      <c r="M243" s="8"/>
      <c r="N243" s="8"/>
      <c r="O243" s="8"/>
      <c r="P243" s="150"/>
    </row>
    <row r="244" spans="2:16" ht="15">
      <c r="B244" s="4"/>
      <c r="C244" s="4"/>
      <c r="D244" s="140"/>
      <c r="H244" s="204"/>
      <c r="I244" s="8"/>
      <c r="J244" s="8"/>
      <c r="K244" s="8"/>
      <c r="L244" s="8"/>
      <c r="M244" s="8"/>
      <c r="N244" s="8"/>
      <c r="O244" s="8"/>
      <c r="P244" s="150"/>
    </row>
    <row r="245" spans="2:16" ht="15">
      <c r="B245" s="4"/>
      <c r="C245" s="4"/>
      <c r="D245" s="140"/>
      <c r="H245" s="204"/>
      <c r="I245" s="8"/>
      <c r="J245" s="8"/>
      <c r="K245" s="8"/>
      <c r="L245" s="8"/>
      <c r="M245" s="8"/>
      <c r="N245" s="8"/>
      <c r="O245" s="8"/>
      <c r="P245" s="150"/>
    </row>
    <row r="246" spans="2:16" ht="15">
      <c r="B246" s="4"/>
      <c r="C246" s="4"/>
      <c r="D246" s="140"/>
      <c r="H246" s="204"/>
      <c r="I246" s="8"/>
      <c r="J246" s="8"/>
      <c r="K246" s="8"/>
      <c r="L246" s="8"/>
      <c r="M246" s="8"/>
      <c r="N246" s="8"/>
      <c r="O246" s="8"/>
      <c r="P246" s="150"/>
    </row>
    <row r="247" spans="2:16" ht="15">
      <c r="B247" s="4"/>
      <c r="C247" s="4"/>
      <c r="D247" s="140"/>
      <c r="H247" s="204"/>
      <c r="I247" s="8"/>
      <c r="J247" s="8"/>
      <c r="K247" s="8"/>
      <c r="L247" s="8"/>
      <c r="M247" s="8"/>
      <c r="N247" s="8"/>
      <c r="O247" s="8"/>
      <c r="P247" s="150"/>
    </row>
    <row r="248" spans="2:16" ht="15">
      <c r="B248" s="4"/>
      <c r="C248" s="4"/>
      <c r="D248" s="140"/>
      <c r="H248" s="204"/>
      <c r="I248" s="8"/>
      <c r="J248" s="8"/>
      <c r="K248" s="8"/>
      <c r="L248" s="8"/>
      <c r="M248" s="8"/>
      <c r="N248" s="8"/>
      <c r="O248" s="8"/>
      <c r="P248" s="150"/>
    </row>
    <row r="249" spans="2:16" ht="15">
      <c r="B249" s="4"/>
      <c r="C249" s="4"/>
      <c r="D249" s="140"/>
      <c r="H249" s="204"/>
      <c r="I249" s="8"/>
      <c r="J249" s="8"/>
      <c r="K249" s="8"/>
      <c r="L249" s="8"/>
      <c r="M249" s="8"/>
      <c r="N249" s="8"/>
      <c r="O249" s="8"/>
      <c r="P249" s="150"/>
    </row>
    <row r="250" spans="2:16" ht="15">
      <c r="B250" s="4"/>
      <c r="C250" s="4"/>
      <c r="D250" s="140"/>
      <c r="H250" s="204"/>
      <c r="I250" s="8"/>
      <c r="J250" s="8"/>
      <c r="K250" s="8"/>
      <c r="L250" s="8"/>
      <c r="M250" s="8"/>
      <c r="N250" s="8"/>
      <c r="O250" s="8"/>
      <c r="P250" s="150"/>
    </row>
    <row r="251" spans="2:16" ht="15">
      <c r="B251" s="4"/>
      <c r="C251" s="4"/>
      <c r="D251" s="140"/>
      <c r="H251" s="204"/>
      <c r="I251" s="8"/>
      <c r="J251" s="8"/>
      <c r="K251" s="8"/>
      <c r="L251" s="8"/>
      <c r="M251" s="8"/>
      <c r="N251" s="8"/>
      <c r="O251" s="8"/>
      <c r="P251" s="150"/>
    </row>
    <row r="252" spans="2:16" ht="15">
      <c r="B252" s="4"/>
      <c r="C252" s="4"/>
      <c r="D252" s="140"/>
      <c r="H252" s="204"/>
      <c r="I252" s="8"/>
      <c r="J252" s="8"/>
      <c r="K252" s="8"/>
      <c r="L252" s="8"/>
      <c r="M252" s="8"/>
      <c r="N252" s="8"/>
      <c r="O252" s="8"/>
      <c r="P252" s="150"/>
    </row>
    <row r="253" spans="2:16" ht="15">
      <c r="B253" s="4"/>
      <c r="C253" s="4"/>
      <c r="D253" s="140"/>
      <c r="H253" s="204"/>
      <c r="I253" s="8"/>
      <c r="J253" s="8"/>
      <c r="K253" s="8"/>
      <c r="L253" s="8"/>
      <c r="M253" s="8"/>
      <c r="N253" s="8"/>
      <c r="O253" s="8"/>
      <c r="P253" s="150"/>
    </row>
    <row r="254" spans="2:16" ht="15">
      <c r="B254" s="4"/>
      <c r="C254" s="4"/>
      <c r="D254" s="140"/>
      <c r="H254" s="204"/>
      <c r="I254" s="8"/>
      <c r="J254" s="8"/>
      <c r="K254" s="8"/>
      <c r="L254" s="8"/>
      <c r="M254" s="8"/>
      <c r="N254" s="8"/>
      <c r="O254" s="8"/>
      <c r="P254" s="150"/>
    </row>
    <row r="255" spans="2:16" ht="15">
      <c r="B255" s="4"/>
      <c r="C255" s="4"/>
      <c r="D255" s="140"/>
      <c r="H255" s="204"/>
      <c r="I255" s="8"/>
      <c r="J255" s="8"/>
      <c r="K255" s="8"/>
      <c r="L255" s="8"/>
      <c r="M255" s="8"/>
      <c r="N255" s="8"/>
      <c r="O255" s="8"/>
      <c r="P255" s="150"/>
    </row>
    <row r="256" spans="2:16" ht="15">
      <c r="B256" s="4"/>
      <c r="C256" s="4"/>
      <c r="D256" s="140"/>
      <c r="H256" s="204"/>
      <c r="I256" s="8"/>
      <c r="J256" s="8"/>
      <c r="K256" s="8"/>
      <c r="L256" s="8"/>
      <c r="M256" s="8"/>
      <c r="N256" s="8"/>
      <c r="O256" s="8"/>
      <c r="P256" s="150"/>
    </row>
    <row r="257" spans="2:16" ht="15">
      <c r="B257" s="4"/>
      <c r="C257" s="4"/>
      <c r="D257" s="140"/>
      <c r="H257" s="204"/>
      <c r="I257" s="8"/>
      <c r="J257" s="8"/>
      <c r="K257" s="8"/>
      <c r="L257" s="8"/>
      <c r="M257" s="8"/>
      <c r="N257" s="8"/>
      <c r="O257" s="8"/>
      <c r="P257" s="150"/>
    </row>
    <row r="258" spans="2:16" ht="15">
      <c r="B258" s="4"/>
      <c r="C258" s="4"/>
      <c r="D258" s="140"/>
      <c r="H258" s="204"/>
      <c r="I258" s="8"/>
      <c r="J258" s="8"/>
      <c r="K258" s="8"/>
      <c r="L258" s="8"/>
      <c r="M258" s="8"/>
      <c r="N258" s="8"/>
      <c r="O258" s="8"/>
      <c r="P258" s="150"/>
    </row>
    <row r="259" spans="2:16" ht="15">
      <c r="B259" s="4"/>
      <c r="C259" s="4"/>
      <c r="D259" s="140"/>
      <c r="H259" s="204"/>
      <c r="I259" s="8"/>
      <c r="J259" s="8"/>
      <c r="K259" s="8"/>
      <c r="L259" s="8"/>
      <c r="M259" s="8"/>
      <c r="N259" s="8"/>
      <c r="O259" s="8"/>
      <c r="P259" s="150"/>
    </row>
    <row r="260" spans="2:16" ht="15">
      <c r="B260" s="4"/>
      <c r="C260" s="4"/>
      <c r="D260" s="140"/>
      <c r="H260" s="204"/>
      <c r="I260" s="8"/>
      <c r="J260" s="8"/>
      <c r="K260" s="8"/>
      <c r="L260" s="8"/>
      <c r="M260" s="8"/>
      <c r="N260" s="8"/>
      <c r="O260" s="8"/>
      <c r="P260" s="150"/>
    </row>
    <row r="261" spans="2:16" ht="15">
      <c r="B261" s="4"/>
      <c r="C261" s="4"/>
      <c r="D261" s="140"/>
      <c r="H261" s="204"/>
      <c r="I261" s="8"/>
      <c r="J261" s="8"/>
      <c r="K261" s="8"/>
      <c r="L261" s="8"/>
      <c r="M261" s="8"/>
      <c r="N261" s="8"/>
      <c r="O261" s="8"/>
      <c r="P261" s="150"/>
    </row>
    <row r="262" spans="2:16" ht="15">
      <c r="B262" s="4"/>
      <c r="C262" s="4"/>
      <c r="D262" s="140"/>
      <c r="H262" s="204"/>
      <c r="I262" s="8"/>
      <c r="J262" s="8"/>
      <c r="K262" s="8"/>
      <c r="L262" s="8"/>
      <c r="M262" s="8"/>
      <c r="N262" s="8"/>
      <c r="O262" s="8"/>
      <c r="P262" s="150"/>
    </row>
    <row r="263" spans="2:16" ht="15">
      <c r="B263" s="4"/>
      <c r="C263" s="4"/>
      <c r="D263" s="140"/>
      <c r="H263" s="204"/>
      <c r="I263" s="8"/>
      <c r="J263" s="8"/>
      <c r="K263" s="8"/>
      <c r="L263" s="8"/>
      <c r="M263" s="8"/>
      <c r="N263" s="8"/>
      <c r="O263" s="8"/>
      <c r="P263" s="150"/>
    </row>
    <row r="264" spans="2:16" ht="15">
      <c r="B264" s="4"/>
      <c r="C264" s="4"/>
      <c r="D264" s="140"/>
      <c r="H264" s="204"/>
      <c r="I264" s="8"/>
      <c r="J264" s="8"/>
      <c r="K264" s="8"/>
      <c r="L264" s="8"/>
      <c r="M264" s="8"/>
      <c r="N264" s="8"/>
      <c r="O264" s="8"/>
      <c r="P264" s="150"/>
    </row>
    <row r="265" spans="2:16" ht="15">
      <c r="B265" s="4"/>
      <c r="C265" s="4"/>
      <c r="D265" s="140"/>
      <c r="H265" s="204"/>
      <c r="I265" s="8"/>
      <c r="J265" s="8"/>
      <c r="K265" s="8"/>
      <c r="L265" s="8"/>
      <c r="M265" s="8"/>
      <c r="N265" s="8"/>
      <c r="O265" s="8"/>
      <c r="P265" s="150"/>
    </row>
    <row r="266" spans="2:16" ht="15">
      <c r="B266" s="4"/>
      <c r="C266" s="4"/>
      <c r="D266" s="140"/>
      <c r="H266" s="204"/>
      <c r="I266" s="8"/>
      <c r="J266" s="8"/>
      <c r="K266" s="8"/>
      <c r="L266" s="8"/>
      <c r="M266" s="8"/>
      <c r="N266" s="8"/>
      <c r="O266" s="8"/>
      <c r="P266" s="150"/>
    </row>
    <row r="267" spans="2:16" ht="15">
      <c r="B267" s="4"/>
      <c r="C267" s="4"/>
      <c r="D267" s="140"/>
      <c r="H267" s="204"/>
      <c r="I267" s="8"/>
      <c r="J267" s="8"/>
      <c r="K267" s="8"/>
      <c r="L267" s="8"/>
      <c r="M267" s="8"/>
      <c r="N267" s="8"/>
      <c r="O267" s="8"/>
      <c r="P267" s="150"/>
    </row>
    <row r="268" spans="2:16" ht="15">
      <c r="B268" s="4"/>
      <c r="C268" s="4"/>
      <c r="D268" s="140"/>
      <c r="H268" s="204"/>
      <c r="I268" s="8"/>
      <c r="J268" s="8"/>
      <c r="K268" s="8"/>
      <c r="L268" s="8"/>
      <c r="M268" s="8"/>
      <c r="N268" s="8"/>
      <c r="O268" s="8"/>
      <c r="P268" s="150"/>
    </row>
    <row r="269" spans="2:16" ht="15">
      <c r="B269" s="4"/>
      <c r="C269" s="4"/>
      <c r="D269" s="140"/>
      <c r="H269" s="204"/>
      <c r="I269" s="8"/>
      <c r="J269" s="8"/>
      <c r="K269" s="8"/>
      <c r="L269" s="8"/>
      <c r="M269" s="8"/>
      <c r="N269" s="8"/>
      <c r="O269" s="8"/>
      <c r="P269" s="150"/>
    </row>
    <row r="270" spans="2:16" ht="15">
      <c r="B270" s="4"/>
      <c r="C270" s="4"/>
      <c r="D270" s="140"/>
      <c r="H270" s="204"/>
      <c r="I270" s="8"/>
      <c r="J270" s="8"/>
      <c r="K270" s="8"/>
      <c r="L270" s="8"/>
      <c r="M270" s="8"/>
      <c r="N270" s="8"/>
      <c r="O270" s="8"/>
      <c r="P270" s="150"/>
    </row>
    <row r="271" spans="2:16" ht="15">
      <c r="B271" s="4"/>
      <c r="C271" s="4"/>
      <c r="D271" s="140"/>
      <c r="H271" s="204"/>
      <c r="I271" s="8"/>
      <c r="J271" s="8"/>
      <c r="K271" s="8"/>
      <c r="L271" s="8"/>
      <c r="M271" s="8"/>
      <c r="N271" s="8"/>
      <c r="O271" s="8"/>
      <c r="P271" s="150"/>
    </row>
  </sheetData>
  <autoFilter ref="A7:AX166" xr:uid="{A59EE99D-E01F-4198-9A27-3A5FBBAB3009}"/>
  <mergeCells count="118">
    <mergeCell ref="C1:H1"/>
    <mergeCell ref="A168:A169"/>
    <mergeCell ref="E138:E139"/>
    <mergeCell ref="C83:C86"/>
    <mergeCell ref="A80:A143"/>
    <mergeCell ref="B87:B90"/>
    <mergeCell ref="C87:C90"/>
    <mergeCell ref="B81:B82"/>
    <mergeCell ref="C81:C82"/>
    <mergeCell ref="E108:E114"/>
    <mergeCell ref="E83:E86"/>
    <mergeCell ref="E140:E142"/>
    <mergeCell ref="E121:E122"/>
    <mergeCell ref="E91:E107"/>
    <mergeCell ref="E42:E44"/>
    <mergeCell ref="F42:F44"/>
    <mergeCell ref="C118:C120"/>
    <mergeCell ref="A8:A79"/>
    <mergeCell ref="B54:B57"/>
    <mergeCell ref="B72:B79"/>
    <mergeCell ref="C72:C79"/>
    <mergeCell ref="B60:B71"/>
    <mergeCell ref="C60:C71"/>
    <mergeCell ref="B118:B120"/>
    <mergeCell ref="M6:P6"/>
    <mergeCell ref="B8:B21"/>
    <mergeCell ref="C8:C21"/>
    <mergeCell ref="C54:C58"/>
    <mergeCell ref="E36:E40"/>
    <mergeCell ref="E22:E28"/>
    <mergeCell ref="E47:E50"/>
    <mergeCell ref="C22:C53"/>
    <mergeCell ref="B22:B52"/>
    <mergeCell ref="E29:E35"/>
    <mergeCell ref="E8:E11"/>
    <mergeCell ref="E12:E15"/>
    <mergeCell ref="E16:E17"/>
    <mergeCell ref="E18:E19"/>
    <mergeCell ref="E20:E21"/>
    <mergeCell ref="E45:E46"/>
    <mergeCell ref="F8:F11"/>
    <mergeCell ref="F12:F15"/>
    <mergeCell ref="F16:F17"/>
    <mergeCell ref="F22:F28"/>
    <mergeCell ref="F29:F35"/>
    <mergeCell ref="F36:F40"/>
    <mergeCell ref="D8:D21"/>
    <mergeCell ref="F18:F19"/>
    <mergeCell ref="B83:B86"/>
    <mergeCell ref="E60:E65"/>
    <mergeCell ref="E66:E71"/>
    <mergeCell ref="D72:D79"/>
    <mergeCell ref="D81:D82"/>
    <mergeCell ref="F77:F79"/>
    <mergeCell ref="F81:F82"/>
    <mergeCell ref="F83:F86"/>
    <mergeCell ref="F45:F46"/>
    <mergeCell ref="F47:F50"/>
    <mergeCell ref="F54:F55"/>
    <mergeCell ref="D83:D86"/>
    <mergeCell ref="E81:E82"/>
    <mergeCell ref="E72:E73"/>
    <mergeCell ref="E74:E76"/>
    <mergeCell ref="E77:E79"/>
    <mergeCell ref="F60:F65"/>
    <mergeCell ref="F66:F71"/>
    <mergeCell ref="D22:D53"/>
    <mergeCell ref="D54:D58"/>
    <mergeCell ref="D60:D71"/>
    <mergeCell ref="E87:E90"/>
    <mergeCell ref="F150:F151"/>
    <mergeCell ref="F155:F157"/>
    <mergeCell ref="F159:F166"/>
    <mergeCell ref="F138:F139"/>
    <mergeCell ref="F140:F142"/>
    <mergeCell ref="A155:A166"/>
    <mergeCell ref="B155:B166"/>
    <mergeCell ref="C91:C117"/>
    <mergeCell ref="B91:B117"/>
    <mergeCell ref="B121:B143"/>
    <mergeCell ref="C121:C143"/>
    <mergeCell ref="C155:C166"/>
    <mergeCell ref="A144:A154"/>
    <mergeCell ref="B144:B154"/>
    <mergeCell ref="C144:C154"/>
    <mergeCell ref="F87:F90"/>
    <mergeCell ref="F91:F107"/>
    <mergeCell ref="F108:F114"/>
    <mergeCell ref="F116:F117"/>
    <mergeCell ref="F72:F73"/>
    <mergeCell ref="F74:F76"/>
    <mergeCell ref="F20:F21"/>
    <mergeCell ref="E54:E55"/>
    <mergeCell ref="D155:D166"/>
    <mergeCell ref="E152:E153"/>
    <mergeCell ref="F152:F153"/>
    <mergeCell ref="D87:D90"/>
    <mergeCell ref="D91:D117"/>
    <mergeCell ref="D118:D120"/>
    <mergeCell ref="D121:D143"/>
    <mergeCell ref="E159:E166"/>
    <mergeCell ref="E155:E157"/>
    <mergeCell ref="E129:E133"/>
    <mergeCell ref="E136:E137"/>
    <mergeCell ref="E134:E135"/>
    <mergeCell ref="E123:E128"/>
    <mergeCell ref="E116:E117"/>
    <mergeCell ref="E148:E149"/>
    <mergeCell ref="E150:E151"/>
    <mergeCell ref="D144:D154"/>
    <mergeCell ref="F123:F128"/>
    <mergeCell ref="F129:F133"/>
    <mergeCell ref="F134:F135"/>
    <mergeCell ref="F136:F137"/>
    <mergeCell ref="F148:F149"/>
    <mergeCell ref="F121:F122"/>
    <mergeCell ref="E144:E145"/>
    <mergeCell ref="F144:F145"/>
  </mergeCells>
  <dataValidations disablePrompts="1" count="1">
    <dataValidation type="list" allowBlank="1" showInputMessage="1" showErrorMessage="1" sqref="I55:I57 I60:I79 I156:I158 I8:I21 I24:I52 I81:I147" xr:uid="{9185AC25-EB73-47D6-9A7C-E8F9AFEA3214}">
      <formula1>$X$4:$X$5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EA53"/>
  <sheetViews>
    <sheetView tabSelected="1" zoomScale="115" zoomScaleNormal="115" workbookViewId="0">
      <selection activeCell="B3" sqref="B3:F13"/>
    </sheetView>
  </sheetViews>
  <sheetFormatPr baseColWidth="10" defaultRowHeight="15"/>
  <cols>
    <col min="1" max="1" width="17.28515625" bestFit="1" customWidth="1"/>
    <col min="2" max="2" width="14.42578125" customWidth="1"/>
    <col min="3" max="3" width="34.42578125" customWidth="1"/>
    <col min="4" max="4" width="29.28515625" customWidth="1"/>
    <col min="5" max="5" width="39.42578125" bestFit="1" customWidth="1"/>
    <col min="6" max="6" width="77.42578125" customWidth="1"/>
    <col min="7" max="7" width="28.28515625" bestFit="1" customWidth="1"/>
    <col min="8" max="9" width="36.5703125" bestFit="1" customWidth="1"/>
    <col min="10" max="10" width="12" style="35" customWidth="1"/>
    <col min="11" max="11" width="17.28515625" customWidth="1"/>
    <col min="12" max="12" width="25" customWidth="1"/>
    <col min="13" max="13" width="24.140625" bestFit="1" customWidth="1"/>
    <col min="23" max="23" width="0" hidden="1" customWidth="1"/>
  </cols>
  <sheetData>
    <row r="1" spans="1:16355" s="1" customFormat="1" ht="26.25" thickBot="1">
      <c r="B1" s="6"/>
      <c r="C1" s="11" t="s">
        <v>44</v>
      </c>
      <c r="D1" s="11"/>
      <c r="F1" s="11"/>
      <c r="G1" s="3"/>
      <c r="H1" s="3"/>
      <c r="I1" s="3"/>
      <c r="J1" s="36"/>
      <c r="K1" s="16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16355" s="1" customFormat="1" ht="26.25" thickBot="1">
      <c r="B2" s="6"/>
      <c r="C2" s="11" t="s">
        <v>45</v>
      </c>
      <c r="D2" s="11"/>
      <c r="J2" s="271" t="s">
        <v>109</v>
      </c>
      <c r="K2" s="272"/>
      <c r="L2" s="272"/>
      <c r="M2" s="273"/>
      <c r="N2" s="2"/>
      <c r="O2" s="2"/>
      <c r="P2" s="2"/>
      <c r="Q2" s="2"/>
      <c r="R2" s="2"/>
      <c r="S2" s="2"/>
      <c r="T2" s="2"/>
      <c r="U2" s="2"/>
      <c r="V2" s="2"/>
      <c r="W2" s="1" t="s">
        <v>65</v>
      </c>
      <c r="X2" s="2"/>
      <c r="Y2" s="2"/>
      <c r="Z2" s="2"/>
      <c r="AA2" s="2"/>
      <c r="AB2" s="2"/>
      <c r="AC2" s="2"/>
      <c r="AD2" s="2"/>
      <c r="AE2" s="2"/>
    </row>
    <row r="3" spans="1:16355" ht="107.25" thickBot="1">
      <c r="A3" s="13" t="s">
        <v>20</v>
      </c>
      <c r="B3" s="13" t="s">
        <v>20</v>
      </c>
      <c r="C3" s="12" t="s">
        <v>7</v>
      </c>
      <c r="D3" s="261" t="s">
        <v>310</v>
      </c>
      <c r="E3" s="12" t="s">
        <v>91</v>
      </c>
      <c r="F3" s="9" t="s">
        <v>56</v>
      </c>
      <c r="G3" s="18" t="s">
        <v>67</v>
      </c>
      <c r="H3" s="17" t="s">
        <v>68</v>
      </c>
      <c r="I3" s="39" t="s">
        <v>60</v>
      </c>
      <c r="J3" s="92" t="s">
        <v>92</v>
      </c>
      <c r="K3" s="90" t="s">
        <v>94</v>
      </c>
      <c r="L3" s="91" t="s">
        <v>95</v>
      </c>
      <c r="M3" s="92" t="s">
        <v>96</v>
      </c>
      <c r="W3" t="s">
        <v>64</v>
      </c>
    </row>
    <row r="4" spans="1:16355" ht="30">
      <c r="A4" s="276" t="s">
        <v>167</v>
      </c>
      <c r="B4" s="277" t="s">
        <v>21</v>
      </c>
      <c r="C4" s="277" t="s">
        <v>0</v>
      </c>
      <c r="D4" s="278">
        <v>60</v>
      </c>
      <c r="E4" s="274" t="s">
        <v>304</v>
      </c>
      <c r="F4" s="32" t="s">
        <v>26</v>
      </c>
      <c r="G4" s="33"/>
      <c r="H4" s="25"/>
      <c r="I4" s="24"/>
      <c r="J4" s="69"/>
      <c r="K4" s="42">
        <v>2</v>
      </c>
      <c r="L4" s="44">
        <f>J4*K4</f>
        <v>0</v>
      </c>
      <c r="M4" s="43">
        <f>K4*4</f>
        <v>8</v>
      </c>
      <c r="N4" s="38"/>
    </row>
    <row r="5" spans="1:16355" ht="30">
      <c r="A5" s="277"/>
      <c r="B5" s="277"/>
      <c r="C5" s="277"/>
      <c r="D5" s="279"/>
      <c r="E5" s="275"/>
      <c r="F5" s="32" t="s">
        <v>27</v>
      </c>
      <c r="G5" s="33"/>
      <c r="H5" s="25"/>
      <c r="I5" s="24"/>
      <c r="J5" s="70"/>
      <c r="K5" s="45">
        <v>2</v>
      </c>
      <c r="L5" s="46">
        <f t="shared" ref="L5:L13" si="0">J5*K5</f>
        <v>0</v>
      </c>
      <c r="M5" s="37">
        <f>K5*4</f>
        <v>8</v>
      </c>
      <c r="N5" s="38"/>
    </row>
    <row r="6" spans="1:16355" ht="15.75">
      <c r="A6" s="277"/>
      <c r="B6" s="277"/>
      <c r="C6" s="277"/>
      <c r="D6" s="279"/>
      <c r="E6" s="275"/>
      <c r="F6" s="32" t="s">
        <v>215</v>
      </c>
      <c r="G6" s="33"/>
      <c r="H6" s="25"/>
      <c r="I6" s="24"/>
      <c r="J6" s="71"/>
      <c r="K6" s="45">
        <v>2</v>
      </c>
      <c r="L6" s="46"/>
      <c r="M6" s="37"/>
      <c r="N6" s="38"/>
    </row>
    <row r="7" spans="1:16355" ht="30.75" thickBot="1">
      <c r="A7" s="277"/>
      <c r="B7" s="277"/>
      <c r="C7" s="277"/>
      <c r="D7" s="280"/>
      <c r="E7" s="275"/>
      <c r="F7" s="230" t="s">
        <v>82</v>
      </c>
      <c r="G7" s="34"/>
      <c r="H7" s="29" t="s">
        <v>66</v>
      </c>
      <c r="I7" s="27" t="s">
        <v>66</v>
      </c>
      <c r="J7" s="71"/>
      <c r="K7" s="47">
        <v>11</v>
      </c>
      <c r="L7" s="49">
        <f t="shared" si="0"/>
        <v>0</v>
      </c>
      <c r="M7" s="48">
        <f>K7*4</f>
        <v>44</v>
      </c>
      <c r="N7" s="38"/>
    </row>
    <row r="8" spans="1:16355" ht="79.5" thickBot="1">
      <c r="A8" s="5" t="s">
        <v>20</v>
      </c>
      <c r="B8" s="5" t="s">
        <v>20</v>
      </c>
      <c r="C8" s="10" t="s">
        <v>7</v>
      </c>
      <c r="D8" s="227"/>
      <c r="E8" s="227" t="s">
        <v>91</v>
      </c>
      <c r="F8" s="231" t="s">
        <v>56</v>
      </c>
      <c r="G8" s="228" t="s">
        <v>90</v>
      </c>
      <c r="H8" s="17" t="s">
        <v>68</v>
      </c>
      <c r="I8" s="5" t="s">
        <v>16</v>
      </c>
      <c r="J8" s="92" t="s">
        <v>98</v>
      </c>
      <c r="K8" s="90" t="s">
        <v>93</v>
      </c>
      <c r="L8" s="91" t="s">
        <v>99</v>
      </c>
      <c r="M8" s="92" t="s">
        <v>97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31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</row>
    <row r="9" spans="1:16355" ht="15.75">
      <c r="A9" s="262" t="s">
        <v>167</v>
      </c>
      <c r="B9" s="265" t="s">
        <v>32</v>
      </c>
      <c r="C9" s="265" t="s">
        <v>6</v>
      </c>
      <c r="D9" s="281">
        <v>40</v>
      </c>
      <c r="E9" s="268" t="s">
        <v>305</v>
      </c>
      <c r="F9" s="14" t="s">
        <v>126</v>
      </c>
      <c r="G9" s="229"/>
      <c r="H9" s="15"/>
      <c r="I9" s="40"/>
      <c r="J9" s="72"/>
      <c r="K9" s="42">
        <v>2</v>
      </c>
      <c r="L9" s="44">
        <f t="shared" si="0"/>
        <v>0</v>
      </c>
      <c r="M9" s="43">
        <f>K9*4</f>
        <v>8</v>
      </c>
    </row>
    <row r="10" spans="1:16355" ht="15.75">
      <c r="A10" s="263"/>
      <c r="B10" s="266"/>
      <c r="C10" s="266"/>
      <c r="D10" s="266"/>
      <c r="E10" s="269"/>
      <c r="F10" s="14" t="s">
        <v>127</v>
      </c>
      <c r="G10" s="229"/>
      <c r="H10" s="15"/>
      <c r="I10" s="15"/>
      <c r="J10" s="73"/>
      <c r="K10" s="45">
        <v>2</v>
      </c>
      <c r="L10" s="46">
        <f t="shared" si="0"/>
        <v>0</v>
      </c>
      <c r="M10" s="37">
        <f>K10*4</f>
        <v>8</v>
      </c>
    </row>
    <row r="11" spans="1:16355" ht="15.75">
      <c r="A11" s="263"/>
      <c r="B11" s="266"/>
      <c r="C11" s="266"/>
      <c r="D11" s="266"/>
      <c r="E11" s="269"/>
      <c r="F11" s="14" t="s">
        <v>128</v>
      </c>
      <c r="G11" s="229"/>
      <c r="H11" s="15"/>
      <c r="I11" s="15"/>
      <c r="J11" s="73"/>
      <c r="K11" s="45">
        <v>2</v>
      </c>
      <c r="L11" s="46">
        <f t="shared" si="0"/>
        <v>0</v>
      </c>
      <c r="M11" s="37">
        <f>K11*4</f>
        <v>8</v>
      </c>
    </row>
    <row r="12" spans="1:16355" ht="15.75">
      <c r="A12" s="263"/>
      <c r="B12" s="266"/>
      <c r="C12" s="266"/>
      <c r="D12" s="266"/>
      <c r="E12" s="269"/>
      <c r="F12" s="14" t="s">
        <v>129</v>
      </c>
      <c r="G12" s="229"/>
      <c r="H12" s="15"/>
      <c r="I12" s="15"/>
      <c r="J12" s="73"/>
      <c r="K12" s="45">
        <v>2</v>
      </c>
      <c r="L12" s="46">
        <f t="shared" si="0"/>
        <v>0</v>
      </c>
      <c r="M12" s="37">
        <f>K12*4</f>
        <v>8</v>
      </c>
    </row>
    <row r="13" spans="1:16355" ht="15.75">
      <c r="A13" s="264"/>
      <c r="B13" s="267"/>
      <c r="C13" s="267"/>
      <c r="D13" s="267"/>
      <c r="E13" s="270"/>
      <c r="F13" s="14" t="s">
        <v>130</v>
      </c>
      <c r="G13" s="229"/>
      <c r="H13" s="15"/>
      <c r="I13" s="15"/>
      <c r="J13" s="73"/>
      <c r="K13" s="50">
        <v>2</v>
      </c>
      <c r="L13" s="52">
        <f t="shared" si="0"/>
        <v>0</v>
      </c>
      <c r="M13" s="51">
        <f>K13*4</f>
        <v>8</v>
      </c>
    </row>
    <row r="15" spans="1:16355" ht="27" customHeight="1">
      <c r="L15" s="55" t="s">
        <v>100</v>
      </c>
      <c r="M15" s="55" t="s">
        <v>101</v>
      </c>
    </row>
    <row r="16" spans="1:16355" ht="26.25">
      <c r="L16" s="54">
        <f>SUM(L4:L13)</f>
        <v>0</v>
      </c>
      <c r="M16" s="53">
        <f>SUM(M4:M7,M9:M13)</f>
        <v>100</v>
      </c>
    </row>
    <row r="21" spans="6:13" ht="15.75">
      <c r="F21" s="164"/>
      <c r="L21" s="41"/>
      <c r="M21" s="41"/>
    </row>
    <row r="22" spans="6:13" ht="15.75">
      <c r="F22" s="164"/>
    </row>
    <row r="23" spans="6:13" ht="15.75">
      <c r="F23" s="165"/>
    </row>
    <row r="24" spans="6:13">
      <c r="J24"/>
    </row>
    <row r="25" spans="6:13">
      <c r="J25"/>
    </row>
    <row r="26" spans="6:13">
      <c r="J26"/>
    </row>
    <row r="27" spans="6:13">
      <c r="J27"/>
    </row>
    <row r="28" spans="6:13">
      <c r="J28"/>
    </row>
    <row r="29" spans="6:13">
      <c r="J29"/>
    </row>
    <row r="30" spans="6:13">
      <c r="J30"/>
    </row>
    <row r="31" spans="6:13">
      <c r="J31"/>
    </row>
    <row r="32" spans="6:13">
      <c r="J32"/>
    </row>
    <row r="33" spans="10:10">
      <c r="J33"/>
    </row>
    <row r="34" spans="10:10">
      <c r="J34"/>
    </row>
    <row r="35" spans="10:10">
      <c r="J35"/>
    </row>
    <row r="36" spans="10:10">
      <c r="J36"/>
    </row>
    <row r="37" spans="10:10">
      <c r="J37"/>
    </row>
    <row r="38" spans="10:10">
      <c r="J38"/>
    </row>
    <row r="39" spans="10:10">
      <c r="J39"/>
    </row>
    <row r="40" spans="10:10">
      <c r="J40"/>
    </row>
    <row r="41" spans="10:10">
      <c r="J41"/>
    </row>
    <row r="42" spans="10:10">
      <c r="J42"/>
    </row>
    <row r="43" spans="10:10">
      <c r="J43"/>
    </row>
    <row r="44" spans="10:10">
      <c r="J44"/>
    </row>
    <row r="45" spans="10:10">
      <c r="J45"/>
    </row>
    <row r="46" spans="10:10">
      <c r="J46"/>
    </row>
    <row r="47" spans="10:10">
      <c r="J47"/>
    </row>
    <row r="48" spans="10:10">
      <c r="J48"/>
    </row>
    <row r="49" spans="10:10">
      <c r="J49"/>
    </row>
    <row r="50" spans="10:10">
      <c r="J50"/>
    </row>
    <row r="51" spans="10:10">
      <c r="J51"/>
    </row>
    <row r="52" spans="10:10">
      <c r="J52"/>
    </row>
    <row r="53" spans="10:10">
      <c r="J53"/>
    </row>
  </sheetData>
  <dataConsolidate/>
  <mergeCells count="11">
    <mergeCell ref="A9:A13"/>
    <mergeCell ref="B9:B13"/>
    <mergeCell ref="C9:C13"/>
    <mergeCell ref="E9:E13"/>
    <mergeCell ref="J2:M2"/>
    <mergeCell ref="E4:E7"/>
    <mergeCell ref="A4:A7"/>
    <mergeCell ref="B4:B7"/>
    <mergeCell ref="C4:C7"/>
    <mergeCell ref="D4:D7"/>
    <mergeCell ref="D9:D13"/>
  </mergeCells>
  <dataValidations count="2">
    <dataValidation type="list" allowBlank="1" showInputMessage="1" showErrorMessage="1" sqref="G7" xr:uid="{3E2CA9EC-D181-4DA0-9B9C-923A4C7D7872}">
      <formula1>$W$9:$W$9</formula1>
    </dataValidation>
    <dataValidation type="list" allowBlank="1" showInputMessage="1" showErrorMessage="1" sqref="G4:G6" xr:uid="{57A2367E-3418-459D-BC65-AE49888D8042}">
      <formula1>$W$2:$W$3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B890A91C2C534696C2EFCA607E0DAB" ma:contentTypeVersion="2" ma:contentTypeDescription="Crée un document." ma:contentTypeScope="" ma:versionID="32b9ca4e76c9f0854a8f77504385699a">
  <xsd:schema xmlns:xsd="http://www.w3.org/2001/XMLSchema" xmlns:xs="http://www.w3.org/2001/XMLSchema" xmlns:p="http://schemas.microsoft.com/office/2006/metadata/properties" xmlns:ns2="8f36ac03-3fab-4dd9-b2e3-e247438488b9" targetNamespace="http://schemas.microsoft.com/office/2006/metadata/properties" ma:root="true" ma:fieldsID="f1c672914ffbecf8b14bb762b4dd0735" ns2:_="">
    <xsd:import namespace="8f36ac03-3fab-4dd9-b2e3-e247438488b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03-3fab-4dd9-b2e3-e247438488b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36ac03-3fab-4dd9-b2e3-e247438488b9">7324SN2HR3R4-999009586-143300</_dlc_DocId>
    <_dlc_DocIdUrl xmlns="8f36ac03-3fab-4dd9-b2e3-e247438488b9">
      <Url>https://intranet.onisep.fr/sites/SAAJ/_layouts/15/DocIdRedir.aspx?ID=7324SN2HR3R4-999009586-143300</Url>
      <Description>7324SN2HR3R4-999009586-143300</Description>
    </_dlc_DocIdUrl>
  </documentManagement>
</p:properties>
</file>

<file path=customXml/itemProps1.xml><?xml version="1.0" encoding="utf-8"?>
<ds:datastoreItem xmlns:ds="http://schemas.openxmlformats.org/officeDocument/2006/customXml" ds:itemID="{A3AA4DDC-9C1F-4E9F-93A3-538EC6ACD6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36ac03-3fab-4dd9-b2e3-e24743848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98F4F0-C14D-4FAF-A398-FED9398066A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20D8C2D-94EE-4BB1-8D8A-4185DB8D578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4EE077-155E-489A-AA09-88B76DA4DFDC}">
  <ds:schemaRefs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8f36ac03-3fab-4dd9-b2e3-e247438488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critères techniques</vt:lpstr>
      <vt:lpstr>criteres environnementaux</vt:lpstr>
    </vt:vector>
  </TitlesOfParts>
  <Company>SAMWELL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GIBERT Alexandra</dc:creator>
  <cp:lastModifiedBy>PAGES Sonia</cp:lastModifiedBy>
  <dcterms:created xsi:type="dcterms:W3CDTF">2022-02-23T10:27:41Z</dcterms:created>
  <dcterms:modified xsi:type="dcterms:W3CDTF">2026-03-24T16:16:24Z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0x010100B3B890A91C2C534696C2EFCA607E0DAB</vt:lpwstr>
  </property>
  <property fmtid="{D5CDD505-2E9C-101B-9397-08002B2CF9AE}" pid="3" name="_dlc_DocIdItemGuid">
    <vt:lpwstr>a2426998-c5d4-49e0-b88d-152c1e6cec2c</vt:lpwstr>
  </property>
</Properties>
</file>